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5\2025-000059 obsekavanje na težko dostopnih terenih\RD\"/>
    </mc:Choice>
  </mc:AlternateContent>
  <xr:revisionPtr revIDLastSave="0" documentId="8_{58057640-99EE-42D7-9CF8-38A5E8C673E9}" xr6:coauthVersionLast="47" xr6:coauthVersionMax="47" xr10:uidLastSave="{00000000-0000-0000-0000-000000000000}"/>
  <bookViews>
    <workbookView xWindow="-120" yWindow="-120" windowWidth="29040" windowHeight="15840" activeTab="4" xr2:uid="{702E59B4-DD11-4109-A624-C63CC507E682}"/>
  </bookViews>
  <sheets>
    <sheet name="ACB PO" sheetId="9" r:id="rId1"/>
    <sheet name="ACB KO" sheetId="8" r:id="rId2"/>
    <sheet name="ACB MB" sheetId="7" r:id="rId3"/>
    <sheet name="ACB MS" sheetId="6" r:id="rId4"/>
    <sheet name="ACB LJ" sheetId="10" r:id="rId5"/>
  </sheets>
  <definedNames>
    <definedName name="_xlnm.Print_Area" localSheetId="0">'ACB PO'!$A$1:$I$37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0" l="1"/>
  <c r="H21" i="10" s="1"/>
  <c r="H22" i="10" s="1"/>
  <c r="H31" i="7"/>
  <c r="H30" i="7"/>
  <c r="H42" i="8"/>
  <c r="H29" i="7"/>
  <c r="G19" i="10"/>
  <c r="H18" i="10"/>
  <c r="H17" i="10"/>
  <c r="H16" i="10"/>
  <c r="H15" i="10"/>
  <c r="H14" i="10"/>
  <c r="H13" i="10"/>
  <c r="H12" i="10"/>
  <c r="G18" i="6"/>
  <c r="H17" i="6"/>
  <c r="H16" i="6"/>
  <c r="H15" i="6"/>
  <c r="H14" i="6"/>
  <c r="H13" i="6"/>
  <c r="H12" i="6"/>
  <c r="G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G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2" i="9"/>
  <c r="H13" i="9"/>
  <c r="H23" i="9" s="1"/>
  <c r="H14" i="9"/>
  <c r="H15" i="9"/>
  <c r="H16" i="9"/>
  <c r="H17" i="9"/>
  <c r="H18" i="9"/>
  <c r="H19" i="9"/>
  <c r="H20" i="9"/>
  <c r="H21" i="9"/>
  <c r="G22" i="9"/>
  <c r="H19" i="6" l="1"/>
  <c r="H20" i="6" s="1"/>
  <c r="H21" i="6" s="1"/>
  <c r="H43" i="8"/>
  <c r="H44" i="8" s="1"/>
  <c r="H24" i="9"/>
  <c r="H25" i="9" s="1"/>
</calcChain>
</file>

<file path=xl/sharedStrings.xml><?xml version="1.0" encoding="utf-8"?>
<sst xmlns="http://schemas.openxmlformats.org/spreadsheetml/2006/main" count="412" uniqueCount="177">
  <si>
    <t>odsek</t>
  </si>
  <si>
    <t>št. odseka</t>
  </si>
  <si>
    <t>od km - do km</t>
  </si>
  <si>
    <t>ME</t>
  </si>
  <si>
    <t>m2</t>
  </si>
  <si>
    <t>0654</t>
  </si>
  <si>
    <t>Unec - Logatec</t>
  </si>
  <si>
    <t>10.000 -0.000</t>
  </si>
  <si>
    <t>0374</t>
  </si>
  <si>
    <t>0151</t>
  </si>
  <si>
    <t>Priključek Logatec</t>
  </si>
  <si>
    <t>0653</t>
  </si>
  <si>
    <t>Logatec - Vrhnika</t>
  </si>
  <si>
    <t>Nanos - Vipava</t>
  </si>
  <si>
    <t>0.700-0.900</t>
  </si>
  <si>
    <t xml:space="preserve">1.750 - 8.100 </t>
  </si>
  <si>
    <t>0053</t>
  </si>
  <si>
    <t>Vrhnika - Logatec</t>
  </si>
  <si>
    <t>4.750 - 7.700</t>
  </si>
  <si>
    <t>Nanos- Vipava, Vipava - Nanos</t>
  </si>
  <si>
    <t>0376, 0776</t>
  </si>
  <si>
    <t>0374, 0774</t>
  </si>
  <si>
    <t>Selo - Ajdovščina, Ajdovščina - Selo</t>
  </si>
  <si>
    <t>Vipavski križ</t>
  </si>
  <si>
    <t>Pokriti vkopi Rebernice 1 in 2</t>
  </si>
  <si>
    <t>Podporni zid Boršt 1</t>
  </si>
  <si>
    <t>Podporni zidi Rebernice</t>
  </si>
  <si>
    <t>0378, 0379</t>
  </si>
  <si>
    <t>Selo - Šempeter</t>
  </si>
  <si>
    <t>Šempeter - Selo</t>
  </si>
  <si>
    <t>0779, 0778</t>
  </si>
  <si>
    <t>ACB Kozina</t>
  </si>
  <si>
    <t>KOLIČINA</t>
  </si>
  <si>
    <t>1.</t>
  </si>
  <si>
    <t>0058</t>
  </si>
  <si>
    <t>Senožeče - Gabrk</t>
  </si>
  <si>
    <t>2,120 -2,660</t>
  </si>
  <si>
    <t>m²</t>
  </si>
  <si>
    <t>2.</t>
  </si>
  <si>
    <t>0658</t>
  </si>
  <si>
    <t>2,220 - 3,400</t>
  </si>
  <si>
    <t>3.</t>
  </si>
  <si>
    <t>3,400 - 4,200</t>
  </si>
  <si>
    <t>4.</t>
  </si>
  <si>
    <t>0156</t>
  </si>
  <si>
    <t>Razcep Gabrk, krak C</t>
  </si>
  <si>
    <t>1,900 - 2,400</t>
  </si>
  <si>
    <t>5.</t>
  </si>
  <si>
    <t>Razcep Gabrk, krak D</t>
  </si>
  <si>
    <t>2,650 - 3,330</t>
  </si>
  <si>
    <t>6.</t>
  </si>
  <si>
    <t>0059</t>
  </si>
  <si>
    <t>Gaberk - Divača</t>
  </si>
  <si>
    <t>0,200 - 0,850</t>
  </si>
  <si>
    <t>7.</t>
  </si>
  <si>
    <t>0659</t>
  </si>
  <si>
    <t>8.</t>
  </si>
  <si>
    <t>0060</t>
  </si>
  <si>
    <t>Divača - Kozina</t>
  </si>
  <si>
    <t>6,350 - 6,850</t>
  </si>
  <si>
    <t>9.</t>
  </si>
  <si>
    <t>0158</t>
  </si>
  <si>
    <t>Priključek Kozina krak D</t>
  </si>
  <si>
    <t>1,950 - 2,215</t>
  </si>
  <si>
    <t>10.</t>
  </si>
  <si>
    <t>5,150 - 5,950</t>
  </si>
  <si>
    <t>11.</t>
  </si>
  <si>
    <t>0660</t>
  </si>
  <si>
    <t>5,150 - 5,650</t>
  </si>
  <si>
    <t>12.</t>
  </si>
  <si>
    <t>4,800 - 5,150</t>
  </si>
  <si>
    <t>13.</t>
  </si>
  <si>
    <t>3,700 - 3,950</t>
  </si>
  <si>
    <t>14.</t>
  </si>
  <si>
    <t>3,390 - 3,780</t>
  </si>
  <si>
    <t>15.</t>
  </si>
  <si>
    <t>3,390 - 3,700</t>
  </si>
  <si>
    <t>16.</t>
  </si>
  <si>
    <t>2,700 - 3,410</t>
  </si>
  <si>
    <t>17.</t>
  </si>
  <si>
    <t>2,700 - 3,370</t>
  </si>
  <si>
    <t>18.</t>
  </si>
  <si>
    <t>0,600 - 1,400</t>
  </si>
  <si>
    <t>19.</t>
  </si>
  <si>
    <t>20.</t>
  </si>
  <si>
    <t>0,200 - 0,400</t>
  </si>
  <si>
    <t>21.</t>
  </si>
  <si>
    <t>0061</t>
  </si>
  <si>
    <t>Kozina - Črni Kal</t>
  </si>
  <si>
    <t>23.</t>
  </si>
  <si>
    <t>0668</t>
  </si>
  <si>
    <t>Gaberk - Sežana V.</t>
  </si>
  <si>
    <t>4,500 - 5,150</t>
  </si>
  <si>
    <t>24.</t>
  </si>
  <si>
    <t>0069</t>
  </si>
  <si>
    <t>Sežana V.- Sežana Z.</t>
  </si>
  <si>
    <t>1,010 - 2,250</t>
  </si>
  <si>
    <t>25.</t>
  </si>
  <si>
    <t>0669</t>
  </si>
  <si>
    <t>1,320 - 2,250</t>
  </si>
  <si>
    <t>26.</t>
  </si>
  <si>
    <t>0,920 - 1,320</t>
  </si>
  <si>
    <t>27.</t>
  </si>
  <si>
    <t>0062</t>
  </si>
  <si>
    <t>Črni Kal - Srmin</t>
  </si>
  <si>
    <t>28.</t>
  </si>
  <si>
    <t>29.</t>
  </si>
  <si>
    <t>0788</t>
  </si>
  <si>
    <t>Škofije - Srmin</t>
  </si>
  <si>
    <t>1,630 - 1,950</t>
  </si>
  <si>
    <t>30.</t>
  </si>
  <si>
    <t>0388</t>
  </si>
  <si>
    <t>Skupaj:</t>
  </si>
  <si>
    <t>ACB Maribor</t>
  </si>
  <si>
    <t>objekt OZ 1</t>
  </si>
  <si>
    <t>objekt OZ 2</t>
  </si>
  <si>
    <t>objekt OZ 5</t>
  </si>
  <si>
    <t>objekt OZ 6</t>
  </si>
  <si>
    <t>objekt OZ 7</t>
  </si>
  <si>
    <t>objekt OZ Zamarkova</t>
  </si>
  <si>
    <t>predor Vodole</t>
  </si>
  <si>
    <t>ACB Murska Sobota</t>
  </si>
  <si>
    <t>0808</t>
  </si>
  <si>
    <t>0908</t>
  </si>
  <si>
    <t>0817</t>
  </si>
  <si>
    <t>0917</t>
  </si>
  <si>
    <t>A5</t>
  </si>
  <si>
    <t>H7</t>
  </si>
  <si>
    <t>7,000 - 8,300</t>
  </si>
  <si>
    <t>0,300 - 1,200</t>
  </si>
  <si>
    <t>ACB Ljubljana</t>
  </si>
  <si>
    <t>0012/0612</t>
  </si>
  <si>
    <t>Brod - predor Šentvid - Brod</t>
  </si>
  <si>
    <t>0,000 - 0,500</t>
  </si>
  <si>
    <t>0020</t>
  </si>
  <si>
    <t>viadukt Reber - predor Debeli hrib</t>
  </si>
  <si>
    <t>4,650 - 4,850</t>
  </si>
  <si>
    <t>0622</t>
  </si>
  <si>
    <t>7,500 - 6,500</t>
  </si>
  <si>
    <t>3,000 - 2,000</t>
  </si>
  <si>
    <t>2,000 - 1,000</t>
  </si>
  <si>
    <t>0621</t>
  </si>
  <si>
    <t>0022</t>
  </si>
  <si>
    <t>1,500 - 6,500</t>
  </si>
  <si>
    <t>Grosuplje - Višnja Gora</t>
  </si>
  <si>
    <t>SKLOP 1</t>
  </si>
  <si>
    <t>SKLOP 2</t>
  </si>
  <si>
    <t>SKLOP 3</t>
  </si>
  <si>
    <t>SKLOP 4</t>
  </si>
  <si>
    <t>SKLOP 5</t>
  </si>
  <si>
    <t>0071</t>
  </si>
  <si>
    <t>0671</t>
  </si>
  <si>
    <t>0906</t>
  </si>
  <si>
    <t>cena/ME</t>
  </si>
  <si>
    <t>Vrednost</t>
  </si>
  <si>
    <t>DDV 22%</t>
  </si>
  <si>
    <t>Skupaj z DDV</t>
  </si>
  <si>
    <t>SKUPAJ</t>
  </si>
  <si>
    <t>7,300 - 8,000</t>
  </si>
  <si>
    <t>0816</t>
  </si>
  <si>
    <t>4,400 - 4,800</t>
  </si>
  <si>
    <t>0916</t>
  </si>
  <si>
    <t>2,500 - 3,200</t>
  </si>
  <si>
    <t>0,000 - 1,200</t>
  </si>
  <si>
    <t>Ponudbeni predračun</t>
  </si>
  <si>
    <t>Ponudnik: ……………………………………………………………………………………………………………………</t>
  </si>
  <si>
    <t>PONUDBENI PREDRAČUN št. …………………………………………….………………………….…………….</t>
  </si>
  <si>
    <t>V ponudbeni ceni storitve so zajeti vsi stroški v zvezi s predmetnim javnim naročilom tudi potni stroški in kilometrina.</t>
  </si>
  <si>
    <t>Ponudnik mora ponuditi celotno količino storitev in blaga po predračunu. Vse cene blaga  morejo veljati ves čas trajanja pogodbe!</t>
  </si>
  <si>
    <t>Vse vrednosti morajo biti izražene v evrih. Cena ne sme vsebovati DDV! Cene in vrednosti se morajo zaokrožiti na dve (2) decimalni mesti.</t>
  </si>
  <si>
    <t>Naročnik si pridržuje pravico, da spremeni količino postavke iz predračuna v odvisnosti od potreb uporabnikov pri naročniku.</t>
  </si>
  <si>
    <t>datum:</t>
  </si>
  <si>
    <t>podpis ponudnika:</t>
  </si>
  <si>
    <t xml:space="preserve">ACB Postojna </t>
  </si>
  <si>
    <t>0071, 0671</t>
  </si>
  <si>
    <t>št.</t>
  </si>
  <si>
    <t>OBSEKAVANJE NA TEŽKO DOSTOPNIH TERENIH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</si>
</sst>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4" fillId="2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3" fontId="4" fillId="2" borderId="1" xfId="1" applyNumberFormat="1" applyFont="1" applyFill="1" applyBorder="1" applyAlignment="1">
      <alignment horizontal="center" vertical="center"/>
    </xf>
    <xf numFmtId="0" fontId="4" fillId="2" borderId="0" xfId="0" applyFont="1" applyFill="1"/>
    <xf numFmtId="3" fontId="4" fillId="2" borderId="2" xfId="1" applyNumberFormat="1" applyFont="1" applyFill="1" applyBorder="1" applyAlignment="1">
      <alignment horizontal="center"/>
    </xf>
    <xf numFmtId="0" fontId="7" fillId="2" borderId="0" xfId="0" applyFont="1" applyFill="1"/>
    <xf numFmtId="3" fontId="4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0" fontId="4" fillId="2" borderId="1" xfId="1" applyFont="1" applyFill="1" applyBorder="1" applyAlignment="1">
      <alignment horizontal="center" wrapText="1"/>
    </xf>
    <xf numFmtId="0" fontId="1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4" fillId="0" borderId="0" xfId="0" applyFont="1"/>
    <xf numFmtId="3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2" fontId="4" fillId="2" borderId="0" xfId="0" applyNumberFormat="1" applyFont="1" applyFill="1"/>
    <xf numFmtId="2" fontId="7" fillId="0" borderId="5" xfId="0" applyNumberFormat="1" applyFont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/>
    </xf>
    <xf numFmtId="0" fontId="4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4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10" fillId="0" borderId="0" xfId="0" applyFont="1"/>
    <xf numFmtId="0" fontId="0" fillId="0" borderId="0" xfId="0" applyAlignment="1">
      <alignment wrapText="1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44" fontId="0" fillId="0" borderId="0" xfId="0" applyNumberFormat="1"/>
    <xf numFmtId="0" fontId="11" fillId="0" borderId="0" xfId="0" applyFont="1"/>
    <xf numFmtId="0" fontId="0" fillId="0" borderId="0" xfId="0" applyAlignment="1" applyProtection="1">
      <alignment horizontal="left" vertical="center" wrapText="1"/>
      <protection locked="0"/>
    </xf>
    <xf numFmtId="0" fontId="4" fillId="2" borderId="0" xfId="0" applyFont="1" applyFill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16" fontId="4" fillId="0" borderId="1" xfId="1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wrapText="1"/>
    </xf>
    <xf numFmtId="0" fontId="4" fillId="0" borderId="1" xfId="1" applyFont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0" borderId="0" xfId="0" applyFont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0" borderId="1" xfId="1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3" fontId="4" fillId="2" borderId="6" xfId="0" applyNumberFormat="1" applyFont="1" applyFill="1" applyBorder="1" applyAlignment="1">
      <alignment horizontal="center"/>
    </xf>
    <xf numFmtId="4" fontId="4" fillId="2" borderId="6" xfId="1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2" fontId="6" fillId="2" borderId="1" xfId="0" applyNumberFormat="1" applyFont="1" applyFill="1" applyBorder="1" applyAlignment="1" applyProtection="1">
      <alignment horizontal="center"/>
      <protection locked="0"/>
    </xf>
    <xf numFmtId="2" fontId="6" fillId="0" borderId="1" xfId="0" applyNumberFormat="1" applyFont="1" applyBorder="1" applyAlignment="1" applyProtection="1">
      <alignment horizontal="center"/>
      <protection locked="0"/>
    </xf>
    <xf numFmtId="2" fontId="6" fillId="2" borderId="6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7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>
      <alignment wrapText="1"/>
    </xf>
    <xf numFmtId="0" fontId="0" fillId="0" borderId="0" xfId="0" applyAlignment="1" applyProtection="1">
      <alignment horizontal="left" vertical="center"/>
      <protection locked="0"/>
    </xf>
    <xf numFmtId="0" fontId="11" fillId="0" borderId="0" xfId="0" applyFont="1" applyAlignment="1">
      <alignment horizontal="left" wrapText="1"/>
    </xf>
  </cellXfs>
  <cellStyles count="2">
    <cellStyle name="Navadno" xfId="0" builtinId="0"/>
    <cellStyle name="Navadno 2" xfId="1" xr:uid="{F2C7E2F0-7165-43AE-A20B-6E3FE319DC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1276350</xdr:colOff>
      <xdr:row>1</xdr:row>
      <xdr:rowOff>9525</xdr:rowOff>
    </xdr:to>
    <xdr:pic>
      <xdr:nvPicPr>
        <xdr:cNvPr id="3081" name="Picture 46">
          <a:extLst>
            <a:ext uri="{FF2B5EF4-FFF2-40B4-BE49-F238E27FC236}">
              <a16:creationId xmlns:a16="http://schemas.microsoft.com/office/drawing/2014/main" id="{EE5FA92A-614D-7AAF-4C89-AF6DC288A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92307" r="-272" b="-360"/>
        <a:stretch>
          <a:fillRect/>
        </a:stretch>
      </xdr:blipFill>
      <xdr:spPr bwMode="auto">
        <a:xfrm>
          <a:off x="0" y="0"/>
          <a:ext cx="2019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1276350</xdr:colOff>
      <xdr:row>1</xdr:row>
      <xdr:rowOff>9525</xdr:rowOff>
    </xdr:to>
    <xdr:pic>
      <xdr:nvPicPr>
        <xdr:cNvPr id="4103" name="Picture 46">
          <a:extLst>
            <a:ext uri="{FF2B5EF4-FFF2-40B4-BE49-F238E27FC236}">
              <a16:creationId xmlns:a16="http://schemas.microsoft.com/office/drawing/2014/main" id="{0381EE14-36C8-91C9-9DCD-A440439EB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92307" r="-272" b="-360"/>
        <a:stretch>
          <a:fillRect/>
        </a:stretch>
      </xdr:blipFill>
      <xdr:spPr bwMode="auto">
        <a:xfrm>
          <a:off x="0" y="0"/>
          <a:ext cx="2019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1276350</xdr:colOff>
      <xdr:row>1</xdr:row>
      <xdr:rowOff>9525</xdr:rowOff>
    </xdr:to>
    <xdr:pic>
      <xdr:nvPicPr>
        <xdr:cNvPr id="5127" name="Picture 46">
          <a:extLst>
            <a:ext uri="{FF2B5EF4-FFF2-40B4-BE49-F238E27FC236}">
              <a16:creationId xmlns:a16="http://schemas.microsoft.com/office/drawing/2014/main" id="{CA80795A-CC0D-6052-9695-27D94504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92307" r="-272" b="-360"/>
        <a:stretch>
          <a:fillRect/>
        </a:stretch>
      </xdr:blipFill>
      <xdr:spPr bwMode="auto">
        <a:xfrm>
          <a:off x="0" y="0"/>
          <a:ext cx="2019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1276350</xdr:colOff>
      <xdr:row>1</xdr:row>
      <xdr:rowOff>9525</xdr:rowOff>
    </xdr:to>
    <xdr:pic>
      <xdr:nvPicPr>
        <xdr:cNvPr id="6151" name="Picture 46">
          <a:extLst>
            <a:ext uri="{FF2B5EF4-FFF2-40B4-BE49-F238E27FC236}">
              <a16:creationId xmlns:a16="http://schemas.microsoft.com/office/drawing/2014/main" id="{7C4AEBF5-4232-2055-992D-C9E3C4F90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92307" r="-272" b="-360"/>
        <a:stretch>
          <a:fillRect/>
        </a:stretch>
      </xdr:blipFill>
      <xdr:spPr bwMode="auto">
        <a:xfrm>
          <a:off x="0" y="0"/>
          <a:ext cx="2019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1276350</xdr:colOff>
      <xdr:row>1</xdr:row>
      <xdr:rowOff>9525</xdr:rowOff>
    </xdr:to>
    <xdr:pic>
      <xdr:nvPicPr>
        <xdr:cNvPr id="7175" name="Picture 46">
          <a:extLst>
            <a:ext uri="{FF2B5EF4-FFF2-40B4-BE49-F238E27FC236}">
              <a16:creationId xmlns:a16="http://schemas.microsoft.com/office/drawing/2014/main" id="{E5FF3632-D3A3-55F5-6794-9320BCF3B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92307" r="-272" b="-360"/>
        <a:stretch>
          <a:fillRect/>
        </a:stretch>
      </xdr:blipFill>
      <xdr:spPr bwMode="auto">
        <a:xfrm>
          <a:off x="0" y="0"/>
          <a:ext cx="2019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8902-528E-4CBE-B6FC-D5505E7867FF}">
  <dimension ref="A2:I38"/>
  <sheetViews>
    <sheetView topLeftCell="A5" zoomScaleNormal="100" workbookViewId="0">
      <selection activeCell="H24" sqref="H24"/>
    </sheetView>
  </sheetViews>
  <sheetFormatPr defaultRowHeight="12.75" x14ac:dyDescent="0.2"/>
  <cols>
    <col min="1" max="1" width="3.140625" customWidth="1"/>
    <col min="2" max="2" width="8" style="29" customWidth="1"/>
    <col min="3" max="3" width="19.42578125" style="29" bestFit="1" customWidth="1"/>
    <col min="4" max="4" width="14.85546875" style="29" customWidth="1"/>
    <col min="5" max="5" width="3.5703125" bestFit="1" customWidth="1"/>
    <col min="6" max="6" width="11.140625" bestFit="1" customWidth="1"/>
    <col min="7" max="8" width="10.5703125" customWidth="1"/>
    <col min="9" max="9" width="14.85546875" style="29" customWidth="1"/>
  </cols>
  <sheetData>
    <row r="2" spans="1:9" ht="15" x14ac:dyDescent="0.25">
      <c r="A2" s="81"/>
      <c r="B2" s="81"/>
      <c r="C2" s="81"/>
      <c r="D2" s="81"/>
      <c r="E2" s="81"/>
      <c r="F2" s="81"/>
    </row>
    <row r="3" spans="1:9" ht="21" customHeight="1" x14ac:dyDescent="0.25">
      <c r="A3" s="27" t="s">
        <v>164</v>
      </c>
    </row>
    <row r="4" spans="1:9" ht="15.75" x14ac:dyDescent="0.25">
      <c r="A4" s="28" t="s">
        <v>176</v>
      </c>
      <c r="B4" s="42"/>
      <c r="C4" s="42"/>
    </row>
    <row r="7" spans="1:9" x14ac:dyDescent="0.2">
      <c r="A7" s="82" t="s">
        <v>165</v>
      </c>
      <c r="B7" s="82"/>
      <c r="C7" s="82"/>
      <c r="D7" s="82"/>
      <c r="E7" s="82"/>
    </row>
    <row r="8" spans="1:9" x14ac:dyDescent="0.2">
      <c r="A8" s="82" t="s">
        <v>166</v>
      </c>
      <c r="B8" s="82"/>
      <c r="C8" s="82"/>
      <c r="D8" s="82"/>
      <c r="E8" s="82"/>
    </row>
    <row r="9" spans="1:9" x14ac:dyDescent="0.2">
      <c r="A9" s="30"/>
      <c r="B9" s="34"/>
      <c r="C9" s="34"/>
      <c r="D9" s="34"/>
      <c r="E9" s="30"/>
      <c r="I9"/>
    </row>
    <row r="10" spans="1:9" s="16" customFormat="1" ht="19.5" thickBot="1" x14ac:dyDescent="0.35">
      <c r="A10" s="8" t="s">
        <v>145</v>
      </c>
      <c r="B10" s="50"/>
      <c r="C10" s="43" t="s">
        <v>173</v>
      </c>
      <c r="D10" s="35"/>
      <c r="E10" s="6"/>
      <c r="F10" s="19"/>
      <c r="G10" s="9"/>
      <c r="H10" s="10"/>
    </row>
    <row r="11" spans="1:9" s="16" customFormat="1" ht="26.25" thickBot="1" x14ac:dyDescent="0.25">
      <c r="A11" s="13" t="s">
        <v>175</v>
      </c>
      <c r="B11" s="44" t="s">
        <v>1</v>
      </c>
      <c r="C11" s="44" t="s">
        <v>0</v>
      </c>
      <c r="D11" s="36" t="s">
        <v>2</v>
      </c>
      <c r="E11" s="14" t="s">
        <v>3</v>
      </c>
      <c r="F11" s="20" t="s">
        <v>153</v>
      </c>
      <c r="G11" s="15" t="s">
        <v>32</v>
      </c>
      <c r="H11" s="69" t="s">
        <v>154</v>
      </c>
    </row>
    <row r="12" spans="1:9" s="16" customFormat="1" x14ac:dyDescent="0.2">
      <c r="A12" s="3">
        <v>2</v>
      </c>
      <c r="B12" s="51" t="s">
        <v>5</v>
      </c>
      <c r="C12" s="45" t="s">
        <v>6</v>
      </c>
      <c r="D12" s="11" t="s">
        <v>7</v>
      </c>
      <c r="E12" s="4" t="s">
        <v>4</v>
      </c>
      <c r="F12" s="70"/>
      <c r="G12" s="5">
        <v>16000</v>
      </c>
      <c r="H12" s="21">
        <f t="shared" ref="H12:H21" si="0">F12*G12</f>
        <v>0</v>
      </c>
    </row>
    <row r="13" spans="1:9" s="16" customFormat="1" x14ac:dyDescent="0.2">
      <c r="A13" s="23">
        <v>3</v>
      </c>
      <c r="B13" s="52" t="s">
        <v>9</v>
      </c>
      <c r="C13" s="46" t="s">
        <v>10</v>
      </c>
      <c r="D13" s="37" t="s">
        <v>14</v>
      </c>
      <c r="E13" s="24" t="s">
        <v>4</v>
      </c>
      <c r="F13" s="71"/>
      <c r="G13" s="25">
        <v>2000</v>
      </c>
      <c r="H13" s="26">
        <f t="shared" si="0"/>
        <v>0</v>
      </c>
    </row>
    <row r="14" spans="1:9" s="6" customFormat="1" x14ac:dyDescent="0.2">
      <c r="A14" s="3">
        <v>4</v>
      </c>
      <c r="B14" s="51" t="s">
        <v>11</v>
      </c>
      <c r="C14" s="45" t="s">
        <v>12</v>
      </c>
      <c r="D14" s="11" t="s">
        <v>15</v>
      </c>
      <c r="E14" s="4" t="s">
        <v>4</v>
      </c>
      <c r="F14" s="70"/>
      <c r="G14" s="7">
        <v>13000</v>
      </c>
      <c r="H14" s="21">
        <f t="shared" si="0"/>
        <v>0</v>
      </c>
    </row>
    <row r="15" spans="1:9" s="6" customFormat="1" x14ac:dyDescent="0.2">
      <c r="A15" s="3">
        <v>5</v>
      </c>
      <c r="B15" s="53" t="s">
        <v>16</v>
      </c>
      <c r="C15" s="47" t="s">
        <v>17</v>
      </c>
      <c r="D15" s="38" t="s">
        <v>18</v>
      </c>
      <c r="E15" s="1" t="s">
        <v>4</v>
      </c>
      <c r="F15" s="70"/>
      <c r="G15" s="2">
        <v>17500</v>
      </c>
      <c r="H15" s="21">
        <f t="shared" si="0"/>
        <v>0</v>
      </c>
    </row>
    <row r="16" spans="1:9" s="6" customFormat="1" ht="25.5" x14ac:dyDescent="0.2">
      <c r="A16" s="3">
        <v>7</v>
      </c>
      <c r="B16" s="53" t="s">
        <v>21</v>
      </c>
      <c r="C16" s="47" t="s">
        <v>19</v>
      </c>
      <c r="D16" s="38" t="s">
        <v>24</v>
      </c>
      <c r="E16" s="1" t="s">
        <v>4</v>
      </c>
      <c r="F16" s="70"/>
      <c r="G16" s="2">
        <v>5000</v>
      </c>
      <c r="H16" s="21">
        <f t="shared" si="0"/>
        <v>0</v>
      </c>
    </row>
    <row r="17" spans="1:8" s="6" customFormat="1" ht="25.5" x14ac:dyDescent="0.2">
      <c r="A17" s="1">
        <v>8</v>
      </c>
      <c r="B17" s="54" t="s">
        <v>20</v>
      </c>
      <c r="C17" s="48" t="s">
        <v>22</v>
      </c>
      <c r="D17" s="38" t="s">
        <v>23</v>
      </c>
      <c r="E17" s="1" t="s">
        <v>4</v>
      </c>
      <c r="F17" s="70"/>
      <c r="G17" s="2">
        <v>3000</v>
      </c>
      <c r="H17" s="21">
        <f t="shared" si="0"/>
        <v>0</v>
      </c>
    </row>
    <row r="18" spans="1:8" s="6" customFormat="1" ht="25.5" x14ac:dyDescent="0.2">
      <c r="A18" s="1">
        <v>9</v>
      </c>
      <c r="B18" s="53" t="s">
        <v>21</v>
      </c>
      <c r="C18" s="47" t="s">
        <v>19</v>
      </c>
      <c r="D18" s="38" t="s">
        <v>26</v>
      </c>
      <c r="E18" s="1" t="s">
        <v>4</v>
      </c>
      <c r="F18" s="70"/>
      <c r="G18" s="2">
        <v>5000</v>
      </c>
      <c r="H18" s="21">
        <f t="shared" si="0"/>
        <v>0</v>
      </c>
    </row>
    <row r="19" spans="1:8" s="6" customFormat="1" ht="25.5" x14ac:dyDescent="0.2">
      <c r="A19" s="1">
        <v>10</v>
      </c>
      <c r="B19" s="54" t="s">
        <v>8</v>
      </c>
      <c r="C19" s="48" t="s">
        <v>13</v>
      </c>
      <c r="D19" s="38" t="s">
        <v>25</v>
      </c>
      <c r="E19" s="1" t="s">
        <v>4</v>
      </c>
      <c r="F19" s="70"/>
      <c r="G19" s="2">
        <v>1000</v>
      </c>
      <c r="H19" s="21">
        <f t="shared" si="0"/>
        <v>0</v>
      </c>
    </row>
    <row r="20" spans="1:8" s="6" customFormat="1" ht="25.5" x14ac:dyDescent="0.2">
      <c r="A20" s="1">
        <v>11</v>
      </c>
      <c r="B20" s="54" t="s">
        <v>27</v>
      </c>
      <c r="C20" s="48" t="s">
        <v>28</v>
      </c>
      <c r="D20" s="38"/>
      <c r="E20" s="1" t="s">
        <v>4</v>
      </c>
      <c r="F20" s="70"/>
      <c r="G20" s="2">
        <v>7000</v>
      </c>
      <c r="H20" s="21">
        <f t="shared" si="0"/>
        <v>0</v>
      </c>
    </row>
    <row r="21" spans="1:8" s="16" customFormat="1" ht="25.5" x14ac:dyDescent="0.2">
      <c r="A21" s="1">
        <v>13</v>
      </c>
      <c r="B21" s="54" t="s">
        <v>30</v>
      </c>
      <c r="C21" s="48" t="s">
        <v>29</v>
      </c>
      <c r="D21" s="58"/>
      <c r="E21" s="59" t="s">
        <v>4</v>
      </c>
      <c r="F21" s="72"/>
      <c r="G21" s="60">
        <v>7000</v>
      </c>
      <c r="H21" s="61">
        <f t="shared" si="0"/>
        <v>0</v>
      </c>
    </row>
    <row r="22" spans="1:8" s="12" customFormat="1" x14ac:dyDescent="0.2">
      <c r="A22" s="16"/>
      <c r="B22" s="55"/>
      <c r="C22" s="49"/>
      <c r="D22" s="64" t="s">
        <v>112</v>
      </c>
      <c r="E22" s="65" t="s">
        <v>37</v>
      </c>
      <c r="F22" s="78"/>
      <c r="G22" s="66">
        <f>SUM(G12:G21)</f>
        <v>76500</v>
      </c>
      <c r="H22" s="77"/>
    </row>
    <row r="23" spans="1:8" s="16" customFormat="1" ht="15.75" x14ac:dyDescent="0.25">
      <c r="B23" s="56"/>
      <c r="C23" s="39"/>
      <c r="D23" s="39"/>
      <c r="F23" s="62" t="s">
        <v>157</v>
      </c>
      <c r="G23" s="22"/>
      <c r="H23" s="63">
        <f>SUM(H12:H21)</f>
        <v>0</v>
      </c>
    </row>
    <row r="24" spans="1:8" s="16" customFormat="1" ht="15.75" x14ac:dyDescent="0.25">
      <c r="B24" s="56"/>
      <c r="C24" s="39"/>
      <c r="D24" s="39"/>
      <c r="F24" s="17" t="s">
        <v>155</v>
      </c>
      <c r="G24" s="18"/>
      <c r="H24" s="57">
        <f>H23*0.22</f>
        <v>0</v>
      </c>
    </row>
    <row r="25" spans="1:8" s="16" customFormat="1" ht="15.75" x14ac:dyDescent="0.25">
      <c r="B25" s="56"/>
      <c r="C25" s="39"/>
      <c r="D25" s="39"/>
      <c r="F25" s="17" t="s">
        <v>156</v>
      </c>
      <c r="G25" s="18"/>
      <c r="H25" s="57">
        <f>H23+H24</f>
        <v>0</v>
      </c>
    </row>
    <row r="29" spans="1:8" x14ac:dyDescent="0.2">
      <c r="A29" s="33" t="s">
        <v>167</v>
      </c>
      <c r="B29" s="40"/>
      <c r="C29" s="40"/>
      <c r="D29" s="40"/>
      <c r="E29" s="33"/>
    </row>
    <row r="30" spans="1:8" x14ac:dyDescent="0.2">
      <c r="D30" s="41"/>
      <c r="E30" s="31"/>
      <c r="F30" s="32"/>
    </row>
    <row r="32" spans="1:8" ht="12.75" customHeight="1" x14ac:dyDescent="0.2">
      <c r="A32" s="33" t="s">
        <v>168</v>
      </c>
      <c r="B32" s="33"/>
      <c r="C32" s="33"/>
      <c r="D32" s="33"/>
      <c r="E32" s="33"/>
      <c r="F32" s="33"/>
    </row>
    <row r="33" spans="1:8" ht="12.75" customHeight="1" x14ac:dyDescent="0.2">
      <c r="A33" s="33" t="s">
        <v>169</v>
      </c>
      <c r="B33" s="33"/>
      <c r="C33" s="33"/>
      <c r="D33" s="33"/>
      <c r="E33" s="33"/>
      <c r="F33" s="33"/>
    </row>
    <row r="34" spans="1:8" ht="12.75" customHeight="1" x14ac:dyDescent="0.2">
      <c r="A34" s="33" t="s">
        <v>170</v>
      </c>
      <c r="B34" s="33"/>
      <c r="C34" s="33"/>
      <c r="D34" s="33"/>
      <c r="E34" s="33"/>
      <c r="F34" s="33"/>
    </row>
    <row r="37" spans="1:8" x14ac:dyDescent="0.2">
      <c r="A37" s="79" t="s">
        <v>171</v>
      </c>
      <c r="B37" s="80"/>
      <c r="C37" s="74"/>
      <c r="D37" s="73" t="s">
        <v>172</v>
      </c>
      <c r="E37" s="73"/>
      <c r="F37" s="73"/>
      <c r="G37" s="75"/>
      <c r="H37" s="75"/>
    </row>
    <row r="38" spans="1:8" x14ac:dyDescent="0.2">
      <c r="A38" s="75"/>
      <c r="B38" s="76"/>
      <c r="C38" s="76"/>
      <c r="D38" s="76"/>
      <c r="E38" s="75"/>
      <c r="F38" s="75"/>
    </row>
  </sheetData>
  <sheetProtection algorithmName="SHA-512" hashValue="AlMgMgD3pJGNV9LlOzW9IvLmbSRqjaREIxcTrNulIEcb/QNMGXaUjCobH7YrKQIgjmcpex3VRfND+EItnxCt0g==" saltValue="VlRM4Nr2suG+YBnywqEBbQ==" spinCount="100000" sheet="1" objects="1" scenarios="1"/>
  <mergeCells count="4">
    <mergeCell ref="A37:B37"/>
    <mergeCell ref="A2:F2"/>
    <mergeCell ref="A7:E7"/>
    <mergeCell ref="A8:E8"/>
  </mergeCells>
  <pageMargins left="0.7" right="0.7" top="0.75" bottom="0.75" header="0.3" footer="0.3"/>
  <pageSetup paperSize="9"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4734E-36E4-4DB8-8602-96963D79CD4E}">
  <dimension ref="A2:H57"/>
  <sheetViews>
    <sheetView topLeftCell="A21" zoomScaleNormal="100" workbookViewId="0">
      <selection activeCell="A56" activeCellId="2" sqref="A7:E8 F12:F40 A56:G57"/>
    </sheetView>
  </sheetViews>
  <sheetFormatPr defaultRowHeight="12.75" x14ac:dyDescent="0.2"/>
  <cols>
    <col min="1" max="1" width="3.140625" customWidth="1"/>
    <col min="2" max="2" width="8" style="29" customWidth="1"/>
    <col min="3" max="3" width="19.42578125" style="29" bestFit="1" customWidth="1"/>
    <col min="4" max="4" width="14.85546875" style="29" customWidth="1"/>
    <col min="5" max="5" width="3.5703125" bestFit="1" customWidth="1"/>
    <col min="6" max="6" width="11.140625" bestFit="1" customWidth="1"/>
    <col min="7" max="8" width="11.5703125" customWidth="1"/>
  </cols>
  <sheetData>
    <row r="2" spans="1:8" ht="15" x14ac:dyDescent="0.25">
      <c r="A2" s="81"/>
      <c r="B2" s="81"/>
      <c r="C2" s="81"/>
      <c r="D2" s="81"/>
      <c r="E2" s="81"/>
      <c r="F2" s="81"/>
    </row>
    <row r="3" spans="1:8" ht="21" customHeight="1" x14ac:dyDescent="0.25">
      <c r="A3" s="27" t="s">
        <v>164</v>
      </c>
    </row>
    <row r="4" spans="1:8" ht="15.75" x14ac:dyDescent="0.25">
      <c r="A4" s="28" t="s">
        <v>176</v>
      </c>
      <c r="B4" s="42"/>
      <c r="C4" s="42"/>
    </row>
    <row r="7" spans="1:8" x14ac:dyDescent="0.2">
      <c r="A7" s="82" t="s">
        <v>165</v>
      </c>
      <c r="B7" s="82"/>
      <c r="C7" s="82"/>
      <c r="D7" s="82"/>
      <c r="E7" s="82"/>
    </row>
    <row r="8" spans="1:8" x14ac:dyDescent="0.2">
      <c r="A8" s="82" t="s">
        <v>166</v>
      </c>
      <c r="B8" s="82"/>
      <c r="C8" s="82"/>
      <c r="D8" s="82"/>
      <c r="E8" s="82"/>
    </row>
    <row r="9" spans="1:8" x14ac:dyDescent="0.2">
      <c r="A9" s="30"/>
      <c r="B9" s="34"/>
      <c r="C9" s="34"/>
      <c r="D9" s="34"/>
      <c r="E9" s="30"/>
    </row>
    <row r="10" spans="1:8" s="12" customFormat="1" ht="19.5" thickBot="1" x14ac:dyDescent="0.35">
      <c r="A10" s="8" t="s">
        <v>146</v>
      </c>
      <c r="B10" s="50"/>
      <c r="C10" s="43" t="s">
        <v>31</v>
      </c>
      <c r="D10" s="35"/>
      <c r="E10" s="6"/>
      <c r="F10" s="19"/>
      <c r="G10" s="9"/>
      <c r="H10" s="10"/>
    </row>
    <row r="11" spans="1:8" s="12" customFormat="1" ht="26.25" thickBot="1" x14ac:dyDescent="0.25">
      <c r="A11" s="13" t="s">
        <v>175</v>
      </c>
      <c r="B11" s="44" t="s">
        <v>1</v>
      </c>
      <c r="C11" s="44" t="s">
        <v>0</v>
      </c>
      <c r="D11" s="36" t="s">
        <v>2</v>
      </c>
      <c r="E11" s="14" t="s">
        <v>3</v>
      </c>
      <c r="F11" s="20" t="s">
        <v>153</v>
      </c>
      <c r="G11" s="15" t="s">
        <v>32</v>
      </c>
      <c r="H11" s="69" t="s">
        <v>154</v>
      </c>
    </row>
    <row r="12" spans="1:8" s="12" customFormat="1" x14ac:dyDescent="0.2">
      <c r="A12" s="3" t="s">
        <v>33</v>
      </c>
      <c r="B12" s="51" t="s">
        <v>34</v>
      </c>
      <c r="C12" s="45" t="s">
        <v>35</v>
      </c>
      <c r="D12" s="11" t="s">
        <v>36</v>
      </c>
      <c r="E12" s="4" t="s">
        <v>37</v>
      </c>
      <c r="F12" s="70"/>
      <c r="G12" s="5">
        <v>4100</v>
      </c>
      <c r="H12" s="21">
        <f t="shared" ref="H12:H40" si="0">F12*G12</f>
        <v>0</v>
      </c>
    </row>
    <row r="13" spans="1:8" s="12" customFormat="1" x14ac:dyDescent="0.2">
      <c r="A13" s="23" t="s">
        <v>38</v>
      </c>
      <c r="B13" s="52" t="s">
        <v>39</v>
      </c>
      <c r="C13" s="46" t="s">
        <v>35</v>
      </c>
      <c r="D13" s="37" t="s">
        <v>40</v>
      </c>
      <c r="E13" s="24" t="s">
        <v>37</v>
      </c>
      <c r="F13" s="71"/>
      <c r="G13" s="25">
        <v>8200</v>
      </c>
      <c r="H13" s="26">
        <f t="shared" si="0"/>
        <v>0</v>
      </c>
    </row>
    <row r="14" spans="1:8" s="12" customFormat="1" x14ac:dyDescent="0.2">
      <c r="A14" s="3" t="s">
        <v>41</v>
      </c>
      <c r="B14" s="51" t="s">
        <v>39</v>
      </c>
      <c r="C14" s="45" t="s">
        <v>35</v>
      </c>
      <c r="D14" s="11" t="s">
        <v>42</v>
      </c>
      <c r="E14" s="4" t="s">
        <v>37</v>
      </c>
      <c r="F14" s="70"/>
      <c r="G14" s="7">
        <v>4000</v>
      </c>
      <c r="H14" s="21">
        <f t="shared" si="0"/>
        <v>0</v>
      </c>
    </row>
    <row r="15" spans="1:8" s="12" customFormat="1" x14ac:dyDescent="0.2">
      <c r="A15" s="3" t="s">
        <v>43</v>
      </c>
      <c r="B15" s="53" t="s">
        <v>44</v>
      </c>
      <c r="C15" s="47" t="s">
        <v>45</v>
      </c>
      <c r="D15" s="38" t="s">
        <v>46</v>
      </c>
      <c r="E15" s="1" t="s">
        <v>37</v>
      </c>
      <c r="F15" s="70"/>
      <c r="G15" s="2">
        <v>4500</v>
      </c>
      <c r="H15" s="21">
        <f t="shared" si="0"/>
        <v>0</v>
      </c>
    </row>
    <row r="16" spans="1:8" s="12" customFormat="1" x14ac:dyDescent="0.2">
      <c r="A16" s="3" t="s">
        <v>47</v>
      </c>
      <c r="B16" s="53" t="s">
        <v>44</v>
      </c>
      <c r="C16" s="47" t="s">
        <v>48</v>
      </c>
      <c r="D16" s="38" t="s">
        <v>49</v>
      </c>
      <c r="E16" s="1" t="s">
        <v>37</v>
      </c>
      <c r="F16" s="70"/>
      <c r="G16" s="2">
        <v>9000</v>
      </c>
      <c r="H16" s="21">
        <f t="shared" si="0"/>
        <v>0</v>
      </c>
    </row>
    <row r="17" spans="1:8" s="12" customFormat="1" x14ac:dyDescent="0.2">
      <c r="A17" s="1" t="s">
        <v>50</v>
      </c>
      <c r="B17" s="54" t="s">
        <v>51</v>
      </c>
      <c r="C17" s="48" t="s">
        <v>52</v>
      </c>
      <c r="D17" s="38" t="s">
        <v>53</v>
      </c>
      <c r="E17" s="1" t="s">
        <v>37</v>
      </c>
      <c r="F17" s="70"/>
      <c r="G17" s="2">
        <v>3500</v>
      </c>
      <c r="H17" s="21">
        <f t="shared" si="0"/>
        <v>0</v>
      </c>
    </row>
    <row r="18" spans="1:8" s="12" customFormat="1" x14ac:dyDescent="0.2">
      <c r="A18" s="1" t="s">
        <v>54</v>
      </c>
      <c r="B18" s="53" t="s">
        <v>55</v>
      </c>
      <c r="C18" s="47" t="s">
        <v>52</v>
      </c>
      <c r="D18" s="38" t="s">
        <v>53</v>
      </c>
      <c r="E18" s="1" t="s">
        <v>37</v>
      </c>
      <c r="F18" s="70"/>
      <c r="G18" s="2">
        <v>4500</v>
      </c>
      <c r="H18" s="21">
        <f t="shared" si="0"/>
        <v>0</v>
      </c>
    </row>
    <row r="19" spans="1:8" s="12" customFormat="1" x14ac:dyDescent="0.2">
      <c r="A19" s="1" t="s">
        <v>56</v>
      </c>
      <c r="B19" s="54" t="s">
        <v>57</v>
      </c>
      <c r="C19" s="48" t="s">
        <v>58</v>
      </c>
      <c r="D19" s="38" t="s">
        <v>59</v>
      </c>
      <c r="E19" s="1" t="s">
        <v>37</v>
      </c>
      <c r="F19" s="70"/>
      <c r="G19" s="2">
        <v>3000</v>
      </c>
      <c r="H19" s="21">
        <f t="shared" si="0"/>
        <v>0</v>
      </c>
    </row>
    <row r="20" spans="1:8" s="12" customFormat="1" ht="25.5" x14ac:dyDescent="0.2">
      <c r="A20" s="23" t="s">
        <v>60</v>
      </c>
      <c r="B20" s="52" t="s">
        <v>61</v>
      </c>
      <c r="C20" s="46" t="s">
        <v>62</v>
      </c>
      <c r="D20" s="37" t="s">
        <v>63</v>
      </c>
      <c r="E20" s="24" t="s">
        <v>37</v>
      </c>
      <c r="F20" s="71"/>
      <c r="G20" s="25">
        <v>3000</v>
      </c>
      <c r="H20" s="26">
        <f t="shared" si="0"/>
        <v>0</v>
      </c>
    </row>
    <row r="21" spans="1:8" s="12" customFormat="1" x14ac:dyDescent="0.2">
      <c r="A21" s="3" t="s">
        <v>64</v>
      </c>
      <c r="B21" s="51" t="s">
        <v>57</v>
      </c>
      <c r="C21" s="45" t="s">
        <v>58</v>
      </c>
      <c r="D21" s="11" t="s">
        <v>65</v>
      </c>
      <c r="E21" s="4" t="s">
        <v>37</v>
      </c>
      <c r="F21" s="70"/>
      <c r="G21" s="7">
        <v>8700</v>
      </c>
      <c r="H21" s="21">
        <f t="shared" si="0"/>
        <v>0</v>
      </c>
    </row>
    <row r="22" spans="1:8" s="12" customFormat="1" x14ac:dyDescent="0.2">
      <c r="A22" s="3" t="s">
        <v>66</v>
      </c>
      <c r="B22" s="53" t="s">
        <v>67</v>
      </c>
      <c r="C22" s="47" t="s">
        <v>58</v>
      </c>
      <c r="D22" s="38" t="s">
        <v>68</v>
      </c>
      <c r="E22" s="1" t="s">
        <v>37</v>
      </c>
      <c r="F22" s="70"/>
      <c r="G22" s="2">
        <v>5500</v>
      </c>
      <c r="H22" s="21">
        <f t="shared" si="0"/>
        <v>0</v>
      </c>
    </row>
    <row r="23" spans="1:8" s="12" customFormat="1" x14ac:dyDescent="0.2">
      <c r="A23" s="3" t="s">
        <v>69</v>
      </c>
      <c r="B23" s="53" t="s">
        <v>57</v>
      </c>
      <c r="C23" s="47" t="s">
        <v>58</v>
      </c>
      <c r="D23" s="38" t="s">
        <v>70</v>
      </c>
      <c r="E23" s="1" t="s">
        <v>37</v>
      </c>
      <c r="F23" s="70"/>
      <c r="G23" s="2">
        <v>1000</v>
      </c>
      <c r="H23" s="21">
        <f t="shared" si="0"/>
        <v>0</v>
      </c>
    </row>
    <row r="24" spans="1:8" s="12" customFormat="1" x14ac:dyDescent="0.2">
      <c r="A24" s="1" t="s">
        <v>71</v>
      </c>
      <c r="B24" s="54" t="s">
        <v>67</v>
      </c>
      <c r="C24" s="48" t="s">
        <v>58</v>
      </c>
      <c r="D24" s="38" t="s">
        <v>72</v>
      </c>
      <c r="E24" s="1" t="s">
        <v>37</v>
      </c>
      <c r="F24" s="70"/>
      <c r="G24" s="2">
        <v>1800</v>
      </c>
      <c r="H24" s="21">
        <f t="shared" si="0"/>
        <v>0</v>
      </c>
    </row>
    <row r="25" spans="1:8" s="12" customFormat="1" x14ac:dyDescent="0.2">
      <c r="A25" s="1" t="s">
        <v>73</v>
      </c>
      <c r="B25" s="53" t="s">
        <v>57</v>
      </c>
      <c r="C25" s="47" t="s">
        <v>58</v>
      </c>
      <c r="D25" s="38" t="s">
        <v>74</v>
      </c>
      <c r="E25" s="1" t="s">
        <v>37</v>
      </c>
      <c r="F25" s="70"/>
      <c r="G25" s="2">
        <v>4100</v>
      </c>
      <c r="H25" s="21">
        <f t="shared" si="0"/>
        <v>0</v>
      </c>
    </row>
    <row r="26" spans="1:8" s="12" customFormat="1" x14ac:dyDescent="0.2">
      <c r="A26" s="1" t="s">
        <v>75</v>
      </c>
      <c r="B26" s="54" t="s">
        <v>67</v>
      </c>
      <c r="C26" s="48" t="s">
        <v>58</v>
      </c>
      <c r="D26" s="38" t="s">
        <v>76</v>
      </c>
      <c r="E26" s="1" t="s">
        <v>37</v>
      </c>
      <c r="F26" s="70"/>
      <c r="G26" s="2">
        <v>3500</v>
      </c>
      <c r="H26" s="21">
        <f t="shared" si="0"/>
        <v>0</v>
      </c>
    </row>
    <row r="27" spans="1:8" s="12" customFormat="1" x14ac:dyDescent="0.2">
      <c r="A27" s="23" t="s">
        <v>77</v>
      </c>
      <c r="B27" s="52" t="s">
        <v>57</v>
      </c>
      <c r="C27" s="46" t="s">
        <v>58</v>
      </c>
      <c r="D27" s="37" t="s">
        <v>78</v>
      </c>
      <c r="E27" s="24" t="s">
        <v>37</v>
      </c>
      <c r="F27" s="71"/>
      <c r="G27" s="25">
        <v>6000</v>
      </c>
      <c r="H27" s="26">
        <f t="shared" si="0"/>
        <v>0</v>
      </c>
    </row>
    <row r="28" spans="1:8" s="12" customFormat="1" x14ac:dyDescent="0.2">
      <c r="A28" s="3" t="s">
        <v>79</v>
      </c>
      <c r="B28" s="51" t="s">
        <v>67</v>
      </c>
      <c r="C28" s="45" t="s">
        <v>58</v>
      </c>
      <c r="D28" s="11" t="s">
        <v>80</v>
      </c>
      <c r="E28" s="4" t="s">
        <v>37</v>
      </c>
      <c r="F28" s="70"/>
      <c r="G28" s="7">
        <v>7500</v>
      </c>
      <c r="H28" s="21">
        <f t="shared" si="0"/>
        <v>0</v>
      </c>
    </row>
    <row r="29" spans="1:8" s="12" customFormat="1" x14ac:dyDescent="0.2">
      <c r="A29" s="3" t="s">
        <v>81</v>
      </c>
      <c r="B29" s="53" t="s">
        <v>57</v>
      </c>
      <c r="C29" s="47" t="s">
        <v>58</v>
      </c>
      <c r="D29" s="38" t="s">
        <v>82</v>
      </c>
      <c r="E29" s="1" t="s">
        <v>37</v>
      </c>
      <c r="F29" s="70"/>
      <c r="G29" s="2">
        <v>7000</v>
      </c>
      <c r="H29" s="21">
        <f t="shared" si="0"/>
        <v>0</v>
      </c>
    </row>
    <row r="30" spans="1:8" s="12" customFormat="1" x14ac:dyDescent="0.2">
      <c r="A30" s="3" t="s">
        <v>83</v>
      </c>
      <c r="B30" s="53" t="s">
        <v>67</v>
      </c>
      <c r="C30" s="47" t="s">
        <v>58</v>
      </c>
      <c r="D30" s="38" t="s">
        <v>82</v>
      </c>
      <c r="E30" s="1" t="s">
        <v>37</v>
      </c>
      <c r="F30" s="70"/>
      <c r="G30" s="2">
        <v>5500</v>
      </c>
      <c r="H30" s="21">
        <f t="shared" si="0"/>
        <v>0</v>
      </c>
    </row>
    <row r="31" spans="1:8" s="12" customFormat="1" x14ac:dyDescent="0.2">
      <c r="A31" s="1" t="s">
        <v>84</v>
      </c>
      <c r="B31" s="54" t="s">
        <v>57</v>
      </c>
      <c r="C31" s="48" t="s">
        <v>58</v>
      </c>
      <c r="D31" s="38" t="s">
        <v>85</v>
      </c>
      <c r="E31" s="1" t="s">
        <v>37</v>
      </c>
      <c r="F31" s="70"/>
      <c r="G31" s="2">
        <v>1000</v>
      </c>
      <c r="H31" s="21">
        <f t="shared" si="0"/>
        <v>0</v>
      </c>
    </row>
    <row r="32" spans="1:8" s="12" customFormat="1" x14ac:dyDescent="0.2">
      <c r="A32" s="1" t="s">
        <v>86</v>
      </c>
      <c r="B32" s="53" t="s">
        <v>87</v>
      </c>
      <c r="C32" s="47" t="s">
        <v>88</v>
      </c>
      <c r="D32" s="38">
        <v>5.8</v>
      </c>
      <c r="E32" s="1" t="s">
        <v>37</v>
      </c>
      <c r="F32" s="70"/>
      <c r="G32" s="2">
        <v>6100</v>
      </c>
      <c r="H32" s="21">
        <f t="shared" si="0"/>
        <v>0</v>
      </c>
    </row>
    <row r="33" spans="1:8" s="12" customFormat="1" x14ac:dyDescent="0.2">
      <c r="A33" s="1" t="s">
        <v>89</v>
      </c>
      <c r="B33" s="54" t="s">
        <v>90</v>
      </c>
      <c r="C33" s="48" t="s">
        <v>91</v>
      </c>
      <c r="D33" s="38" t="s">
        <v>92</v>
      </c>
      <c r="E33" s="1" t="s">
        <v>37</v>
      </c>
      <c r="F33" s="70"/>
      <c r="G33" s="2">
        <v>7000</v>
      </c>
      <c r="H33" s="21">
        <f t="shared" si="0"/>
        <v>0</v>
      </c>
    </row>
    <row r="34" spans="1:8" s="12" customFormat="1" x14ac:dyDescent="0.2">
      <c r="A34" s="23" t="s">
        <v>93</v>
      </c>
      <c r="B34" s="52" t="s">
        <v>94</v>
      </c>
      <c r="C34" s="46" t="s">
        <v>95</v>
      </c>
      <c r="D34" s="37" t="s">
        <v>96</v>
      </c>
      <c r="E34" s="24" t="s">
        <v>37</v>
      </c>
      <c r="F34" s="71"/>
      <c r="G34" s="25">
        <v>16100</v>
      </c>
      <c r="H34" s="26">
        <f t="shared" si="0"/>
        <v>0</v>
      </c>
    </row>
    <row r="35" spans="1:8" s="12" customFormat="1" x14ac:dyDescent="0.2">
      <c r="A35" s="3" t="s">
        <v>97</v>
      </c>
      <c r="B35" s="51" t="s">
        <v>98</v>
      </c>
      <c r="C35" s="45" t="s">
        <v>95</v>
      </c>
      <c r="D35" s="11" t="s">
        <v>99</v>
      </c>
      <c r="E35" s="4" t="s">
        <v>37</v>
      </c>
      <c r="F35" s="70"/>
      <c r="G35" s="7">
        <v>6000</v>
      </c>
      <c r="H35" s="21">
        <f t="shared" si="0"/>
        <v>0</v>
      </c>
    </row>
    <row r="36" spans="1:8" s="12" customFormat="1" x14ac:dyDescent="0.2">
      <c r="A36" s="3" t="s">
        <v>100</v>
      </c>
      <c r="B36" s="53" t="s">
        <v>98</v>
      </c>
      <c r="C36" s="47" t="s">
        <v>95</v>
      </c>
      <c r="D36" s="38" t="s">
        <v>101</v>
      </c>
      <c r="E36" s="1" t="s">
        <v>37</v>
      </c>
      <c r="F36" s="70"/>
      <c r="G36" s="2">
        <v>5000</v>
      </c>
      <c r="H36" s="21">
        <f t="shared" si="0"/>
        <v>0</v>
      </c>
    </row>
    <row r="37" spans="1:8" s="12" customFormat="1" x14ac:dyDescent="0.2">
      <c r="A37" s="3" t="s">
        <v>102</v>
      </c>
      <c r="B37" s="53" t="s">
        <v>103</v>
      </c>
      <c r="C37" s="47" t="s">
        <v>104</v>
      </c>
      <c r="D37" s="38">
        <v>2.2999999999999998</v>
      </c>
      <c r="E37" s="1" t="s">
        <v>37</v>
      </c>
      <c r="F37" s="70"/>
      <c r="G37" s="2">
        <v>5200</v>
      </c>
      <c r="H37" s="21">
        <f t="shared" si="0"/>
        <v>0</v>
      </c>
    </row>
    <row r="38" spans="1:8" s="12" customFormat="1" x14ac:dyDescent="0.2">
      <c r="A38" s="1" t="s">
        <v>105</v>
      </c>
      <c r="B38" s="54" t="s">
        <v>103</v>
      </c>
      <c r="C38" s="48" t="s">
        <v>104</v>
      </c>
      <c r="D38" s="38">
        <v>4.5</v>
      </c>
      <c r="E38" s="1" t="s">
        <v>37</v>
      </c>
      <c r="F38" s="70"/>
      <c r="G38" s="2">
        <v>8300</v>
      </c>
      <c r="H38" s="21">
        <f t="shared" si="0"/>
        <v>0</v>
      </c>
    </row>
    <row r="39" spans="1:8" s="12" customFormat="1" x14ac:dyDescent="0.2">
      <c r="A39" s="1" t="s">
        <v>106</v>
      </c>
      <c r="B39" s="53" t="s">
        <v>107</v>
      </c>
      <c r="C39" s="47" t="s">
        <v>108</v>
      </c>
      <c r="D39" s="38" t="s">
        <v>109</v>
      </c>
      <c r="E39" s="1" t="s">
        <v>37</v>
      </c>
      <c r="F39" s="70"/>
      <c r="G39" s="2">
        <v>3000</v>
      </c>
      <c r="H39" s="21">
        <f t="shared" si="0"/>
        <v>0</v>
      </c>
    </row>
    <row r="40" spans="1:8" s="12" customFormat="1" x14ac:dyDescent="0.2">
      <c r="A40" s="1" t="s">
        <v>110</v>
      </c>
      <c r="B40" s="54" t="s">
        <v>111</v>
      </c>
      <c r="C40" s="48" t="s">
        <v>108</v>
      </c>
      <c r="D40" s="38" t="s">
        <v>109</v>
      </c>
      <c r="E40" s="1" t="s">
        <v>37</v>
      </c>
      <c r="F40" s="70"/>
      <c r="G40" s="2">
        <v>7500</v>
      </c>
      <c r="H40" s="21">
        <f t="shared" si="0"/>
        <v>0</v>
      </c>
    </row>
    <row r="41" spans="1:8" s="12" customFormat="1" x14ac:dyDescent="0.2">
      <c r="A41" s="16"/>
      <c r="B41" s="55"/>
      <c r="C41" s="49"/>
      <c r="D41" s="64" t="s">
        <v>112</v>
      </c>
      <c r="E41" s="65" t="s">
        <v>37</v>
      </c>
      <c r="F41" s="78"/>
      <c r="G41" s="66">
        <f>SUM(G12:G40)</f>
        <v>159600</v>
      </c>
      <c r="H41" s="77"/>
    </row>
    <row r="42" spans="1:8" s="16" customFormat="1" ht="15.75" x14ac:dyDescent="0.25">
      <c r="B42" s="56"/>
      <c r="C42" s="39"/>
      <c r="D42" s="39"/>
      <c r="F42" s="62" t="s">
        <v>157</v>
      </c>
      <c r="G42" s="22"/>
      <c r="H42" s="63">
        <f>SUM(H12:H40)</f>
        <v>0</v>
      </c>
    </row>
    <row r="43" spans="1:8" s="16" customFormat="1" ht="15.75" x14ac:dyDescent="0.25">
      <c r="B43" s="56"/>
      <c r="C43" s="39"/>
      <c r="D43" s="39"/>
      <c r="F43" s="17" t="s">
        <v>155</v>
      </c>
      <c r="G43" s="18"/>
      <c r="H43" s="57">
        <f>H42*0.22</f>
        <v>0</v>
      </c>
    </row>
    <row r="44" spans="1:8" s="16" customFormat="1" ht="15.75" x14ac:dyDescent="0.25">
      <c r="B44" s="56"/>
      <c r="C44" s="39"/>
      <c r="D44" s="39"/>
      <c r="F44" s="17" t="s">
        <v>156</v>
      </c>
      <c r="G44" s="18"/>
      <c r="H44" s="57">
        <f>H42+H43</f>
        <v>0</v>
      </c>
    </row>
    <row r="48" spans="1:8" x14ac:dyDescent="0.2">
      <c r="A48" s="33" t="s">
        <v>167</v>
      </c>
      <c r="B48" s="40"/>
      <c r="C48" s="40"/>
      <c r="D48" s="40"/>
      <c r="E48" s="33"/>
    </row>
    <row r="49" spans="1:7" x14ac:dyDescent="0.2">
      <c r="D49" s="41"/>
      <c r="E49" s="31"/>
      <c r="F49" s="32"/>
    </row>
    <row r="51" spans="1:7" ht="12.75" customHeight="1" x14ac:dyDescent="0.2">
      <c r="A51" s="33" t="s">
        <v>168</v>
      </c>
      <c r="B51" s="33"/>
      <c r="C51" s="33"/>
      <c r="D51" s="33"/>
      <c r="E51" s="33"/>
      <c r="F51" s="33"/>
    </row>
    <row r="52" spans="1:7" ht="12.75" customHeight="1" x14ac:dyDescent="0.2">
      <c r="A52" s="33" t="s">
        <v>169</v>
      </c>
      <c r="B52" s="33"/>
      <c r="C52" s="33"/>
      <c r="D52" s="33"/>
      <c r="E52" s="33"/>
      <c r="F52" s="33"/>
    </row>
    <row r="53" spans="1:7" ht="12.75" customHeight="1" x14ac:dyDescent="0.2">
      <c r="A53" s="33" t="s">
        <v>170</v>
      </c>
      <c r="B53" s="33"/>
      <c r="C53" s="33"/>
      <c r="D53" s="33"/>
      <c r="E53" s="33"/>
      <c r="F53" s="33"/>
    </row>
    <row r="56" spans="1:7" x14ac:dyDescent="0.2">
      <c r="A56" s="79" t="s">
        <v>171</v>
      </c>
      <c r="B56" s="80"/>
      <c r="C56" s="74"/>
      <c r="D56" s="73" t="s">
        <v>172</v>
      </c>
      <c r="E56" s="73"/>
      <c r="F56" s="73"/>
      <c r="G56" s="75"/>
    </row>
    <row r="57" spans="1:7" x14ac:dyDescent="0.2">
      <c r="A57" s="75"/>
      <c r="B57" s="76"/>
      <c r="C57" s="76"/>
      <c r="D57" s="76"/>
      <c r="E57" s="75"/>
      <c r="F57" s="75"/>
      <c r="G57" s="75"/>
    </row>
  </sheetData>
  <sheetProtection algorithmName="SHA-512" hashValue="sCZTRxcUJqj+h3tEfwc+Xhe/tVCphYGI7ZY+MidNXWNvB6x0mDduVqzqT6GubmyWHHuzFsJR9VkSbU+WflUSig==" saltValue="KyMP81Y+T3RoNS9FNfMgbw==" spinCount="100000" sheet="1" objects="1" scenarios="1"/>
  <mergeCells count="4">
    <mergeCell ref="A56:B56"/>
    <mergeCell ref="A2:F2"/>
    <mergeCell ref="A7:E7"/>
    <mergeCell ref="A8:E8"/>
  </mergeCells>
  <pageMargins left="0.7" right="0.7" top="0.75" bottom="0.75" header="0.3" footer="0.3"/>
  <pageSetup paperSize="9" scale="9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5A816-3862-480A-AF60-621F1587890A}">
  <dimension ref="A2:H44"/>
  <sheetViews>
    <sheetView topLeftCell="A5" zoomScaleNormal="100" workbookViewId="0">
      <selection activeCell="A43" activeCellId="2" sqref="A7:E8 F12:F27 A43:G44"/>
    </sheetView>
  </sheetViews>
  <sheetFormatPr defaultRowHeight="12.75" x14ac:dyDescent="0.2"/>
  <cols>
    <col min="1" max="1" width="3.140625" customWidth="1"/>
    <col min="2" max="2" width="8" style="29" customWidth="1"/>
    <col min="3" max="3" width="19.42578125" style="29" bestFit="1" customWidth="1"/>
    <col min="4" max="4" width="14.85546875" style="29" customWidth="1"/>
    <col min="5" max="5" width="3.5703125" bestFit="1" customWidth="1"/>
    <col min="6" max="6" width="11.140625" bestFit="1" customWidth="1"/>
    <col min="7" max="8" width="10.28515625" customWidth="1"/>
  </cols>
  <sheetData>
    <row r="2" spans="1:8" ht="15" x14ac:dyDescent="0.25">
      <c r="A2" s="81"/>
      <c r="B2" s="81"/>
      <c r="C2" s="81"/>
      <c r="D2" s="81"/>
      <c r="E2" s="81"/>
      <c r="F2" s="81"/>
    </row>
    <row r="3" spans="1:8" ht="21" customHeight="1" x14ac:dyDescent="0.25">
      <c r="A3" s="27" t="s">
        <v>164</v>
      </c>
    </row>
    <row r="4" spans="1:8" ht="15.75" x14ac:dyDescent="0.25">
      <c r="A4" s="28" t="s">
        <v>176</v>
      </c>
      <c r="B4" s="42"/>
      <c r="C4" s="42"/>
    </row>
    <row r="7" spans="1:8" x14ac:dyDescent="0.2">
      <c r="A7" s="82" t="s">
        <v>165</v>
      </c>
      <c r="B7" s="82"/>
      <c r="C7" s="82"/>
      <c r="D7" s="82"/>
      <c r="E7" s="82"/>
    </row>
    <row r="8" spans="1:8" x14ac:dyDescent="0.2">
      <c r="A8" s="82" t="s">
        <v>166</v>
      </c>
      <c r="B8" s="82"/>
      <c r="C8" s="82"/>
      <c r="D8" s="82"/>
      <c r="E8" s="82"/>
    </row>
    <row r="9" spans="1:8" x14ac:dyDescent="0.2">
      <c r="A9" s="30"/>
      <c r="B9" s="34"/>
      <c r="C9" s="34"/>
      <c r="D9" s="34"/>
      <c r="E9" s="30"/>
    </row>
    <row r="10" spans="1:8" s="12" customFormat="1" ht="19.5" thickBot="1" x14ac:dyDescent="0.35">
      <c r="A10" s="8" t="s">
        <v>147</v>
      </c>
      <c r="B10" s="50"/>
      <c r="C10" s="43" t="s">
        <v>113</v>
      </c>
      <c r="D10" s="35"/>
      <c r="E10" s="6"/>
      <c r="F10" s="19"/>
      <c r="G10" s="9"/>
      <c r="H10" s="10"/>
    </row>
    <row r="11" spans="1:8" s="12" customFormat="1" ht="26.25" thickBot="1" x14ac:dyDescent="0.25">
      <c r="A11" s="13" t="s">
        <v>175</v>
      </c>
      <c r="B11" s="44" t="s">
        <v>1</v>
      </c>
      <c r="C11" s="44" t="s">
        <v>0</v>
      </c>
      <c r="D11" s="36" t="s">
        <v>2</v>
      </c>
      <c r="E11" s="14" t="s">
        <v>3</v>
      </c>
      <c r="F11" s="20" t="s">
        <v>153</v>
      </c>
      <c r="G11" s="15" t="s">
        <v>32</v>
      </c>
      <c r="H11" s="69" t="s">
        <v>154</v>
      </c>
    </row>
    <row r="12" spans="1:8" s="12" customFormat="1" x14ac:dyDescent="0.2">
      <c r="A12" s="3" t="s">
        <v>33</v>
      </c>
      <c r="B12" s="51" t="s">
        <v>150</v>
      </c>
      <c r="C12" s="45" t="s">
        <v>114</v>
      </c>
      <c r="D12" s="11"/>
      <c r="E12" s="4" t="s">
        <v>37</v>
      </c>
      <c r="F12" s="70"/>
      <c r="G12" s="5">
        <v>2465</v>
      </c>
      <c r="H12" s="21">
        <f t="shared" ref="H12:H27" si="0">F12*G12</f>
        <v>0</v>
      </c>
    </row>
    <row r="13" spans="1:8" s="12" customFormat="1" x14ac:dyDescent="0.2">
      <c r="A13" s="23" t="s">
        <v>38</v>
      </c>
      <c r="B13" s="52"/>
      <c r="C13" s="46"/>
      <c r="D13" s="37"/>
      <c r="E13" s="24" t="s">
        <v>37</v>
      </c>
      <c r="F13" s="71"/>
      <c r="G13" s="25">
        <v>2255</v>
      </c>
      <c r="H13" s="26">
        <f t="shared" si="0"/>
        <v>0</v>
      </c>
    </row>
    <row r="14" spans="1:8" s="12" customFormat="1" x14ac:dyDescent="0.2">
      <c r="A14" s="3" t="s">
        <v>41</v>
      </c>
      <c r="B14" s="51"/>
      <c r="C14" s="45"/>
      <c r="D14" s="11"/>
      <c r="E14" s="4" t="s">
        <v>37</v>
      </c>
      <c r="F14" s="70"/>
      <c r="G14" s="7">
        <v>4500</v>
      </c>
      <c r="H14" s="21">
        <f t="shared" si="0"/>
        <v>0</v>
      </c>
    </row>
    <row r="15" spans="1:8" s="12" customFormat="1" x14ac:dyDescent="0.2">
      <c r="A15" s="3" t="s">
        <v>43</v>
      </c>
      <c r="B15" s="53"/>
      <c r="C15" s="47"/>
      <c r="D15" s="38"/>
      <c r="E15" s="1" t="s">
        <v>37</v>
      </c>
      <c r="F15" s="70"/>
      <c r="G15" s="2">
        <v>1540</v>
      </c>
      <c r="H15" s="21">
        <f t="shared" si="0"/>
        <v>0</v>
      </c>
    </row>
    <row r="16" spans="1:8" s="12" customFormat="1" x14ac:dyDescent="0.2">
      <c r="A16" s="3" t="s">
        <v>47</v>
      </c>
      <c r="B16" s="53" t="s">
        <v>150</v>
      </c>
      <c r="C16" s="47" t="s">
        <v>115</v>
      </c>
      <c r="D16" s="38"/>
      <c r="E16" s="1" t="s">
        <v>37</v>
      </c>
      <c r="F16" s="70"/>
      <c r="G16" s="2">
        <v>700</v>
      </c>
      <c r="H16" s="21">
        <f t="shared" si="0"/>
        <v>0</v>
      </c>
    </row>
    <row r="17" spans="1:8" s="12" customFormat="1" x14ac:dyDescent="0.2">
      <c r="A17" s="1" t="s">
        <v>50</v>
      </c>
      <c r="B17" s="54"/>
      <c r="C17" s="48"/>
      <c r="D17" s="38"/>
      <c r="E17" s="1" t="s">
        <v>37</v>
      </c>
      <c r="F17" s="70"/>
      <c r="G17" s="2">
        <v>1275</v>
      </c>
      <c r="H17" s="21">
        <f t="shared" si="0"/>
        <v>0</v>
      </c>
    </row>
    <row r="18" spans="1:8" s="12" customFormat="1" x14ac:dyDescent="0.2">
      <c r="A18" s="1" t="s">
        <v>54</v>
      </c>
      <c r="B18" s="53" t="s">
        <v>150</v>
      </c>
      <c r="C18" s="47" t="s">
        <v>116</v>
      </c>
      <c r="D18" s="38"/>
      <c r="E18" s="1" t="s">
        <v>37</v>
      </c>
      <c r="F18" s="70"/>
      <c r="G18" s="2">
        <v>2870</v>
      </c>
      <c r="H18" s="21">
        <f t="shared" si="0"/>
        <v>0</v>
      </c>
    </row>
    <row r="19" spans="1:8" s="12" customFormat="1" x14ac:dyDescent="0.2">
      <c r="A19" s="1" t="s">
        <v>56</v>
      </c>
      <c r="B19" s="54"/>
      <c r="C19" s="48"/>
      <c r="D19" s="38"/>
      <c r="E19" s="1" t="s">
        <v>37</v>
      </c>
      <c r="F19" s="70"/>
      <c r="G19" s="2">
        <v>2660</v>
      </c>
      <c r="H19" s="21">
        <f t="shared" si="0"/>
        <v>0</v>
      </c>
    </row>
    <row r="20" spans="1:8" s="12" customFormat="1" x14ac:dyDescent="0.2">
      <c r="A20" s="3" t="s">
        <v>60</v>
      </c>
      <c r="B20" s="53"/>
      <c r="C20" s="47"/>
      <c r="D20" s="38"/>
      <c r="E20" s="1" t="s">
        <v>37</v>
      </c>
      <c r="F20" s="70"/>
      <c r="G20" s="2">
        <v>1820</v>
      </c>
      <c r="H20" s="21">
        <f t="shared" si="0"/>
        <v>0</v>
      </c>
    </row>
    <row r="21" spans="1:8" s="12" customFormat="1" x14ac:dyDescent="0.2">
      <c r="A21" s="3" t="s">
        <v>64</v>
      </c>
      <c r="B21" s="53" t="s">
        <v>151</v>
      </c>
      <c r="C21" s="47" t="s">
        <v>117</v>
      </c>
      <c r="D21" s="38"/>
      <c r="E21" s="1" t="s">
        <v>37</v>
      </c>
      <c r="F21" s="70"/>
      <c r="G21" s="2">
        <v>875</v>
      </c>
      <c r="H21" s="21">
        <f t="shared" si="0"/>
        <v>0</v>
      </c>
    </row>
    <row r="22" spans="1:8" s="12" customFormat="1" x14ac:dyDescent="0.2">
      <c r="A22" s="1" t="s">
        <v>66</v>
      </c>
      <c r="B22" s="54" t="s">
        <v>151</v>
      </c>
      <c r="C22" s="48" t="s">
        <v>118</v>
      </c>
      <c r="D22" s="38"/>
      <c r="E22" s="1" t="s">
        <v>37</v>
      </c>
      <c r="F22" s="70"/>
      <c r="G22" s="2">
        <v>1715</v>
      </c>
      <c r="H22" s="21">
        <f t="shared" si="0"/>
        <v>0</v>
      </c>
    </row>
    <row r="23" spans="1:8" s="12" customFormat="1" x14ac:dyDescent="0.2">
      <c r="A23" s="1" t="s">
        <v>69</v>
      </c>
      <c r="B23" s="53"/>
      <c r="C23" s="47"/>
      <c r="D23" s="38"/>
      <c r="E23" s="1" t="s">
        <v>37</v>
      </c>
      <c r="F23" s="70"/>
      <c r="G23" s="2">
        <v>1365</v>
      </c>
      <c r="H23" s="21">
        <f t="shared" si="0"/>
        <v>0</v>
      </c>
    </row>
    <row r="24" spans="1:8" s="12" customFormat="1" x14ac:dyDescent="0.2">
      <c r="A24" s="1" t="s">
        <v>71</v>
      </c>
      <c r="B24" s="54"/>
      <c r="C24" s="48"/>
      <c r="D24" s="38"/>
      <c r="E24" s="1" t="s">
        <v>37</v>
      </c>
      <c r="F24" s="70"/>
      <c r="G24" s="2">
        <v>900</v>
      </c>
      <c r="H24" s="21">
        <f t="shared" si="0"/>
        <v>0</v>
      </c>
    </row>
    <row r="25" spans="1:8" s="12" customFormat="1" x14ac:dyDescent="0.2">
      <c r="A25" s="3" t="s">
        <v>73</v>
      </c>
      <c r="B25" s="53" t="s">
        <v>152</v>
      </c>
      <c r="C25" s="47" t="s">
        <v>119</v>
      </c>
      <c r="D25" s="38"/>
      <c r="E25" s="1" t="s">
        <v>37</v>
      </c>
      <c r="F25" s="70"/>
      <c r="G25" s="2">
        <v>980</v>
      </c>
      <c r="H25" s="21">
        <f t="shared" si="0"/>
        <v>0</v>
      </c>
    </row>
    <row r="26" spans="1:8" s="12" customFormat="1" x14ac:dyDescent="0.2">
      <c r="A26" s="3" t="s">
        <v>75</v>
      </c>
      <c r="B26" s="53"/>
      <c r="C26" s="47"/>
      <c r="D26" s="38"/>
      <c r="E26" s="1" t="s">
        <v>37</v>
      </c>
      <c r="F26" s="70"/>
      <c r="G26" s="2">
        <v>1400</v>
      </c>
      <c r="H26" s="21">
        <f t="shared" si="0"/>
        <v>0</v>
      </c>
    </row>
    <row r="27" spans="1:8" s="12" customFormat="1" ht="25.5" x14ac:dyDescent="0.2">
      <c r="A27" s="1" t="s">
        <v>77</v>
      </c>
      <c r="B27" s="54" t="s">
        <v>174</v>
      </c>
      <c r="C27" s="48" t="s">
        <v>120</v>
      </c>
      <c r="D27" s="38"/>
      <c r="E27" s="1" t="s">
        <v>37</v>
      </c>
      <c r="F27" s="70"/>
      <c r="G27" s="2">
        <v>800</v>
      </c>
      <c r="H27" s="67">
        <f t="shared" si="0"/>
        <v>0</v>
      </c>
    </row>
    <row r="28" spans="1:8" s="12" customFormat="1" x14ac:dyDescent="0.2">
      <c r="A28" s="16"/>
      <c r="B28" s="55"/>
      <c r="C28" s="49"/>
      <c r="D28" s="64" t="s">
        <v>112</v>
      </c>
      <c r="E28" s="65" t="s">
        <v>37</v>
      </c>
      <c r="F28" s="78"/>
      <c r="G28" s="66">
        <f>SUM(G12:G27)</f>
        <v>28120</v>
      </c>
      <c r="H28" s="77"/>
    </row>
    <row r="29" spans="1:8" s="16" customFormat="1" ht="15.75" x14ac:dyDescent="0.25">
      <c r="B29" s="56"/>
      <c r="C29" s="39"/>
      <c r="D29" s="39"/>
      <c r="F29" s="62" t="s">
        <v>157</v>
      </c>
      <c r="G29" s="22"/>
      <c r="H29" s="63">
        <f>SUM(H12:H27)</f>
        <v>0</v>
      </c>
    </row>
    <row r="30" spans="1:8" s="16" customFormat="1" ht="15.75" x14ac:dyDescent="0.25">
      <c r="B30" s="56"/>
      <c r="C30" s="39"/>
      <c r="D30" s="39"/>
      <c r="F30" s="17" t="s">
        <v>155</v>
      </c>
      <c r="G30" s="18"/>
      <c r="H30" s="57">
        <f>H29*0.22</f>
        <v>0</v>
      </c>
    </row>
    <row r="31" spans="1:8" s="16" customFormat="1" ht="15.75" x14ac:dyDescent="0.25">
      <c r="B31" s="56"/>
      <c r="C31" s="39"/>
      <c r="D31" s="39"/>
      <c r="F31" s="17" t="s">
        <v>156</v>
      </c>
      <c r="G31" s="18"/>
      <c r="H31" s="57">
        <f>H29+H30</f>
        <v>0</v>
      </c>
    </row>
    <row r="32" spans="1:8" x14ac:dyDescent="0.2">
      <c r="A32" s="83"/>
      <c r="B32" s="83"/>
      <c r="C32" s="83"/>
      <c r="D32" s="83"/>
      <c r="E32" s="83"/>
      <c r="F32" s="83"/>
    </row>
    <row r="33" spans="1:7" x14ac:dyDescent="0.2">
      <c r="A33" s="83"/>
      <c r="B33" s="83"/>
      <c r="C33" s="83"/>
      <c r="D33" s="83"/>
      <c r="E33" s="83"/>
      <c r="F33" s="83"/>
    </row>
    <row r="34" spans="1:7" x14ac:dyDescent="0.2">
      <c r="A34" s="83"/>
      <c r="B34" s="83"/>
      <c r="C34" s="83"/>
      <c r="D34" s="83"/>
      <c r="E34" s="83"/>
      <c r="F34" s="83"/>
    </row>
    <row r="35" spans="1:7" x14ac:dyDescent="0.2">
      <c r="A35" s="33" t="s">
        <v>167</v>
      </c>
      <c r="B35" s="40"/>
      <c r="C35" s="40"/>
      <c r="D35" s="40"/>
      <c r="E35" s="33"/>
    </row>
    <row r="36" spans="1:7" x14ac:dyDescent="0.2">
      <c r="D36" s="41"/>
      <c r="E36" s="31"/>
      <c r="F36" s="32"/>
    </row>
    <row r="38" spans="1:7" ht="12.75" customHeight="1" x14ac:dyDescent="0.2">
      <c r="A38" s="33" t="s">
        <v>168</v>
      </c>
      <c r="B38" s="33"/>
      <c r="C38" s="33"/>
      <c r="D38" s="33"/>
      <c r="E38" s="33"/>
      <c r="F38" s="33"/>
    </row>
    <row r="39" spans="1:7" ht="12.75" customHeight="1" x14ac:dyDescent="0.2">
      <c r="A39" s="33" t="s">
        <v>169</v>
      </c>
      <c r="B39" s="33"/>
      <c r="C39" s="33"/>
      <c r="D39" s="33"/>
      <c r="E39" s="33"/>
      <c r="F39" s="33"/>
    </row>
    <row r="40" spans="1:7" ht="12.75" customHeight="1" x14ac:dyDescent="0.2">
      <c r="A40" s="33" t="s">
        <v>170</v>
      </c>
      <c r="B40" s="33"/>
      <c r="C40" s="33"/>
      <c r="D40" s="33"/>
      <c r="E40" s="33"/>
      <c r="F40" s="33"/>
    </row>
    <row r="43" spans="1:7" x14ac:dyDescent="0.2">
      <c r="A43" s="79" t="s">
        <v>171</v>
      </c>
      <c r="B43" s="80"/>
      <c r="C43" s="74"/>
      <c r="D43" s="73" t="s">
        <v>172</v>
      </c>
      <c r="E43" s="73"/>
      <c r="F43" s="73"/>
      <c r="G43" s="75"/>
    </row>
    <row r="44" spans="1:7" x14ac:dyDescent="0.2">
      <c r="A44" s="75"/>
      <c r="B44" s="76"/>
      <c r="C44" s="76"/>
      <c r="D44" s="76"/>
      <c r="E44" s="75"/>
      <c r="F44" s="75"/>
      <c r="G44" s="75"/>
    </row>
  </sheetData>
  <sheetProtection algorithmName="SHA-512" hashValue="sjsx+N7T8rY2kDxXuxRnqWP0FRI6yyKoiiioduFlzGbzBYZL7vydQwxWPX07YWlB0SnGBTwxlWYIqmewKWUuxw==" saltValue="/eT+lSuH9DeIznfc0qDdiQ==" spinCount="100000" sheet="1" objects="1" scenarios="1"/>
  <mergeCells count="7">
    <mergeCell ref="A43:B43"/>
    <mergeCell ref="A2:F2"/>
    <mergeCell ref="A7:E7"/>
    <mergeCell ref="A8:E8"/>
    <mergeCell ref="A32:F32"/>
    <mergeCell ref="A33:F33"/>
    <mergeCell ref="A34:F34"/>
  </mergeCells>
  <pageMargins left="0.7" right="0.7" top="0.75" bottom="0.75" header="0.3" footer="0.3"/>
  <pageSetup paperSize="9" scale="9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F04FF-3175-477C-AFB6-361DC114A0F7}">
  <dimension ref="A2:H34"/>
  <sheetViews>
    <sheetView zoomScaleNormal="100" workbookViewId="0">
      <selection activeCell="A33" activeCellId="2" sqref="A7:E8 F12:F17 A33:G34"/>
    </sheetView>
  </sheetViews>
  <sheetFormatPr defaultRowHeight="12.75" x14ac:dyDescent="0.2"/>
  <cols>
    <col min="1" max="1" width="3.140625" customWidth="1"/>
    <col min="2" max="2" width="8" style="29" customWidth="1"/>
    <col min="3" max="3" width="19.42578125" style="29" bestFit="1" customWidth="1"/>
    <col min="4" max="4" width="14.85546875" style="29" customWidth="1"/>
    <col min="5" max="5" width="3.5703125" bestFit="1" customWidth="1"/>
    <col min="6" max="6" width="11.140625" bestFit="1" customWidth="1"/>
    <col min="7" max="8" width="10.85546875" customWidth="1"/>
  </cols>
  <sheetData>
    <row r="2" spans="1:8" ht="15" x14ac:dyDescent="0.25">
      <c r="A2" s="81"/>
      <c r="B2" s="81"/>
      <c r="C2" s="81"/>
      <c r="D2" s="81"/>
      <c r="E2" s="81"/>
      <c r="F2" s="81"/>
    </row>
    <row r="3" spans="1:8" ht="21" customHeight="1" x14ac:dyDescent="0.25">
      <c r="A3" s="27" t="s">
        <v>164</v>
      </c>
    </row>
    <row r="4" spans="1:8" ht="15.75" x14ac:dyDescent="0.25">
      <c r="A4" s="28" t="s">
        <v>176</v>
      </c>
      <c r="B4" s="42"/>
      <c r="C4" s="42"/>
    </row>
    <row r="7" spans="1:8" x14ac:dyDescent="0.2">
      <c r="A7" s="82" t="s">
        <v>165</v>
      </c>
      <c r="B7" s="82"/>
      <c r="C7" s="82"/>
      <c r="D7" s="82"/>
      <c r="E7" s="82"/>
    </row>
    <row r="8" spans="1:8" x14ac:dyDescent="0.2">
      <c r="A8" s="82" t="s">
        <v>166</v>
      </c>
      <c r="B8" s="82"/>
      <c r="C8" s="82"/>
      <c r="D8" s="82"/>
      <c r="E8" s="82"/>
    </row>
    <row r="9" spans="1:8" x14ac:dyDescent="0.2">
      <c r="A9" s="30"/>
      <c r="B9" s="34"/>
      <c r="C9" s="34"/>
      <c r="D9" s="34"/>
      <c r="E9" s="30"/>
    </row>
    <row r="10" spans="1:8" s="12" customFormat="1" ht="38.25" thickBot="1" x14ac:dyDescent="0.35">
      <c r="A10" s="8" t="s">
        <v>148</v>
      </c>
      <c r="B10" s="50"/>
      <c r="C10" s="43" t="s">
        <v>121</v>
      </c>
      <c r="D10" s="35"/>
      <c r="E10" s="6"/>
      <c r="F10" s="19"/>
      <c r="G10" s="9"/>
      <c r="H10" s="10"/>
    </row>
    <row r="11" spans="1:8" s="12" customFormat="1" ht="26.25" thickBot="1" x14ac:dyDescent="0.25">
      <c r="A11" s="68" t="s">
        <v>175</v>
      </c>
      <c r="B11" s="44" t="s">
        <v>1</v>
      </c>
      <c r="C11" s="44" t="s">
        <v>0</v>
      </c>
      <c r="D11" s="36" t="s">
        <v>2</v>
      </c>
      <c r="E11" s="14" t="s">
        <v>3</v>
      </c>
      <c r="F11" s="20" t="s">
        <v>153</v>
      </c>
      <c r="G11" s="15" t="s">
        <v>32</v>
      </c>
      <c r="H11" s="69" t="s">
        <v>154</v>
      </c>
    </row>
    <row r="12" spans="1:8" s="12" customFormat="1" x14ac:dyDescent="0.2">
      <c r="A12" s="3" t="s">
        <v>33</v>
      </c>
      <c r="B12" s="51" t="s">
        <v>122</v>
      </c>
      <c r="C12" s="45" t="s">
        <v>126</v>
      </c>
      <c r="D12" s="11" t="s">
        <v>158</v>
      </c>
      <c r="E12" s="4" t="s">
        <v>37</v>
      </c>
      <c r="F12" s="70"/>
      <c r="G12" s="5">
        <v>1000</v>
      </c>
      <c r="H12" s="21">
        <f t="shared" ref="H12:H17" si="0">F12*G12</f>
        <v>0</v>
      </c>
    </row>
    <row r="13" spans="1:8" s="12" customFormat="1" x14ac:dyDescent="0.2">
      <c r="A13" s="23" t="s">
        <v>38</v>
      </c>
      <c r="B13" s="52" t="s">
        <v>123</v>
      </c>
      <c r="C13" s="46" t="s">
        <v>126</v>
      </c>
      <c r="D13" s="37" t="s">
        <v>128</v>
      </c>
      <c r="E13" s="24" t="s">
        <v>37</v>
      </c>
      <c r="F13" s="71"/>
      <c r="G13" s="25">
        <v>2000</v>
      </c>
      <c r="H13" s="26">
        <f t="shared" si="0"/>
        <v>0</v>
      </c>
    </row>
    <row r="14" spans="1:8" s="12" customFormat="1" x14ac:dyDescent="0.2">
      <c r="A14" s="3" t="s">
        <v>41</v>
      </c>
      <c r="B14" s="51" t="s">
        <v>159</v>
      </c>
      <c r="C14" s="45" t="s">
        <v>126</v>
      </c>
      <c r="D14" s="11" t="s">
        <v>160</v>
      </c>
      <c r="E14" s="4" t="s">
        <v>37</v>
      </c>
      <c r="F14" s="70"/>
      <c r="G14" s="7">
        <v>4500</v>
      </c>
      <c r="H14" s="21">
        <f t="shared" si="0"/>
        <v>0</v>
      </c>
    </row>
    <row r="15" spans="1:8" s="12" customFormat="1" x14ac:dyDescent="0.2">
      <c r="A15" s="3" t="s">
        <v>43</v>
      </c>
      <c r="B15" s="53" t="s">
        <v>161</v>
      </c>
      <c r="C15" s="47" t="s">
        <v>126</v>
      </c>
      <c r="D15" s="38" t="s">
        <v>162</v>
      </c>
      <c r="E15" s="1" t="s">
        <v>37</v>
      </c>
      <c r="F15" s="70"/>
      <c r="G15" s="2">
        <v>8700</v>
      </c>
      <c r="H15" s="21">
        <f t="shared" si="0"/>
        <v>0</v>
      </c>
    </row>
    <row r="16" spans="1:8" s="12" customFormat="1" x14ac:dyDescent="0.2">
      <c r="A16" s="3" t="s">
        <v>47</v>
      </c>
      <c r="B16" s="53" t="s">
        <v>124</v>
      </c>
      <c r="C16" s="47" t="s">
        <v>127</v>
      </c>
      <c r="D16" s="38" t="s">
        <v>163</v>
      </c>
      <c r="E16" s="1" t="s">
        <v>37</v>
      </c>
      <c r="F16" s="70"/>
      <c r="G16" s="2">
        <v>1800</v>
      </c>
      <c r="H16" s="21">
        <f t="shared" si="0"/>
        <v>0</v>
      </c>
    </row>
    <row r="17" spans="1:8" s="12" customFormat="1" x14ac:dyDescent="0.2">
      <c r="A17" s="1" t="s">
        <v>50</v>
      </c>
      <c r="B17" s="54" t="s">
        <v>125</v>
      </c>
      <c r="C17" s="48" t="s">
        <v>127</v>
      </c>
      <c r="D17" s="38" t="s">
        <v>129</v>
      </c>
      <c r="E17" s="1" t="s">
        <v>37</v>
      </c>
      <c r="F17" s="70"/>
      <c r="G17" s="2">
        <v>1500</v>
      </c>
      <c r="H17" s="21">
        <f t="shared" si="0"/>
        <v>0</v>
      </c>
    </row>
    <row r="18" spans="1:8" s="12" customFormat="1" x14ac:dyDescent="0.2">
      <c r="A18" s="16"/>
      <c r="B18" s="55"/>
      <c r="C18" s="49"/>
      <c r="D18" s="64" t="s">
        <v>112</v>
      </c>
      <c r="E18" s="65" t="s">
        <v>37</v>
      </c>
      <c r="F18" s="78"/>
      <c r="G18" s="66">
        <f>SUM(G12:G17)</f>
        <v>19500</v>
      </c>
      <c r="H18" s="77"/>
    </row>
    <row r="19" spans="1:8" s="16" customFormat="1" ht="15.75" x14ac:dyDescent="0.25">
      <c r="B19" s="56"/>
      <c r="C19" s="39"/>
      <c r="D19" s="39"/>
      <c r="F19" s="62" t="s">
        <v>157</v>
      </c>
      <c r="G19" s="22"/>
      <c r="H19" s="63">
        <f>SUM(H12:H17)</f>
        <v>0</v>
      </c>
    </row>
    <row r="20" spans="1:8" s="16" customFormat="1" ht="15.75" x14ac:dyDescent="0.25">
      <c r="B20" s="56"/>
      <c r="C20" s="39"/>
      <c r="D20" s="39"/>
      <c r="F20" s="17" t="s">
        <v>155</v>
      </c>
      <c r="G20" s="18"/>
      <c r="H20" s="57">
        <f>H19*0.22</f>
        <v>0</v>
      </c>
    </row>
    <row r="21" spans="1:8" s="16" customFormat="1" ht="15.75" x14ac:dyDescent="0.25">
      <c r="B21" s="56"/>
      <c r="C21" s="39"/>
      <c r="D21" s="39"/>
      <c r="F21" s="17" t="s">
        <v>156</v>
      </c>
      <c r="G21" s="18"/>
      <c r="H21" s="57">
        <f>H19+H20</f>
        <v>0</v>
      </c>
    </row>
    <row r="25" spans="1:8" x14ac:dyDescent="0.2">
      <c r="A25" s="33" t="s">
        <v>167</v>
      </c>
      <c r="B25" s="40"/>
      <c r="C25" s="40"/>
      <c r="D25" s="40"/>
      <c r="E25" s="33"/>
    </row>
    <row r="26" spans="1:8" x14ac:dyDescent="0.2">
      <c r="D26" s="41"/>
      <c r="E26" s="31"/>
      <c r="F26" s="32"/>
    </row>
    <row r="28" spans="1:8" ht="12.75" customHeight="1" x14ac:dyDescent="0.2">
      <c r="A28" s="33" t="s">
        <v>168</v>
      </c>
      <c r="B28" s="33"/>
      <c r="C28" s="33"/>
      <c r="D28" s="33"/>
      <c r="E28" s="33"/>
      <c r="F28" s="33"/>
    </row>
    <row r="29" spans="1:8" ht="12.75" customHeight="1" x14ac:dyDescent="0.2">
      <c r="A29" s="33" t="s">
        <v>169</v>
      </c>
      <c r="B29" s="33"/>
      <c r="C29" s="33"/>
      <c r="D29" s="33"/>
      <c r="E29" s="33"/>
      <c r="F29" s="33"/>
    </row>
    <row r="30" spans="1:8" ht="12.75" customHeight="1" x14ac:dyDescent="0.2">
      <c r="A30" s="33" t="s">
        <v>170</v>
      </c>
      <c r="B30" s="33"/>
      <c r="C30" s="33"/>
      <c r="D30" s="33"/>
      <c r="E30" s="33"/>
      <c r="F30" s="33"/>
    </row>
    <row r="33" spans="1:7" x14ac:dyDescent="0.2">
      <c r="A33" s="79" t="s">
        <v>171</v>
      </c>
      <c r="B33" s="80"/>
      <c r="C33" s="74"/>
      <c r="D33" s="73" t="s">
        <v>172</v>
      </c>
      <c r="E33" s="73"/>
      <c r="F33" s="73"/>
      <c r="G33" s="75"/>
    </row>
    <row r="34" spans="1:7" x14ac:dyDescent="0.2">
      <c r="A34" s="75"/>
      <c r="B34" s="76"/>
      <c r="C34" s="76"/>
      <c r="D34" s="76"/>
      <c r="E34" s="75"/>
      <c r="F34" s="75"/>
      <c r="G34" s="75"/>
    </row>
  </sheetData>
  <sheetProtection algorithmName="SHA-512" hashValue="UJe8UZm4YYRVkBEX727LTzLBiIFJ4O7M6Cfw/LyOKyF/4tyZdhPjhbObCXQkbiE7Sib4j+DYL1wvMIn1yttJGw==" saltValue="10KiD4laEswdNWLuoPfnGQ==" spinCount="100000" sheet="1" objects="1" scenarios="1"/>
  <mergeCells count="4">
    <mergeCell ref="A33:B33"/>
    <mergeCell ref="A2:F2"/>
    <mergeCell ref="A7:E7"/>
    <mergeCell ref="A8:E8"/>
  </mergeCells>
  <pageMargins left="0.7" right="0.7" top="0.75" bottom="0.75" header="0.3" footer="0.3"/>
  <pageSetup paperSize="9" scale="9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8AF4-677F-4681-B65B-5C5398DFBC12}">
  <dimension ref="A2:H35"/>
  <sheetViews>
    <sheetView tabSelected="1" zoomScaleNormal="100" workbookViewId="0">
      <selection activeCell="D15" sqref="D15"/>
    </sheetView>
  </sheetViews>
  <sheetFormatPr defaultRowHeight="12.75" x14ac:dyDescent="0.2"/>
  <cols>
    <col min="1" max="1" width="3.140625" customWidth="1"/>
    <col min="2" max="2" width="8" style="29" customWidth="1"/>
    <col min="3" max="3" width="19.42578125" style="29" bestFit="1" customWidth="1"/>
    <col min="4" max="4" width="14.85546875" style="29" customWidth="1"/>
    <col min="5" max="5" width="3.5703125" bestFit="1" customWidth="1"/>
    <col min="6" max="6" width="11.140625" bestFit="1" customWidth="1"/>
    <col min="7" max="8" width="10" customWidth="1"/>
  </cols>
  <sheetData>
    <row r="2" spans="1:8" ht="15" x14ac:dyDescent="0.25">
      <c r="A2" s="81"/>
      <c r="B2" s="81"/>
      <c r="C2" s="81"/>
      <c r="D2" s="81"/>
      <c r="E2" s="81"/>
      <c r="F2" s="81"/>
    </row>
    <row r="3" spans="1:8" ht="21" customHeight="1" x14ac:dyDescent="0.25">
      <c r="A3" s="27" t="s">
        <v>164</v>
      </c>
    </row>
    <row r="4" spans="1:8" ht="15.75" x14ac:dyDescent="0.25">
      <c r="A4" s="28" t="s">
        <v>176</v>
      </c>
      <c r="B4" s="42"/>
      <c r="C4" s="42"/>
    </row>
    <row r="7" spans="1:8" x14ac:dyDescent="0.2">
      <c r="A7" s="82" t="s">
        <v>165</v>
      </c>
      <c r="B7" s="82"/>
      <c r="C7" s="82"/>
      <c r="D7" s="82"/>
      <c r="E7" s="82"/>
    </row>
    <row r="8" spans="1:8" x14ac:dyDescent="0.2">
      <c r="A8" s="82" t="s">
        <v>166</v>
      </c>
      <c r="B8" s="82"/>
      <c r="C8" s="82"/>
      <c r="D8" s="82"/>
      <c r="E8" s="82"/>
    </row>
    <row r="9" spans="1:8" x14ac:dyDescent="0.2">
      <c r="A9" s="30"/>
      <c r="B9" s="34"/>
      <c r="C9" s="34"/>
      <c r="D9" s="34"/>
      <c r="E9" s="30"/>
    </row>
    <row r="10" spans="1:8" s="12" customFormat="1" ht="19.5" thickBot="1" x14ac:dyDescent="0.35">
      <c r="A10" s="8" t="s">
        <v>149</v>
      </c>
      <c r="B10" s="50"/>
      <c r="C10" s="43" t="s">
        <v>130</v>
      </c>
      <c r="D10" s="35"/>
      <c r="E10" s="6"/>
      <c r="F10" s="19"/>
      <c r="G10" s="9"/>
      <c r="H10" s="10"/>
    </row>
    <row r="11" spans="1:8" s="12" customFormat="1" ht="26.25" thickBot="1" x14ac:dyDescent="0.25">
      <c r="A11" s="13" t="s">
        <v>175</v>
      </c>
      <c r="B11" s="44" t="s">
        <v>1</v>
      </c>
      <c r="C11" s="44" t="s">
        <v>0</v>
      </c>
      <c r="D11" s="36" t="s">
        <v>2</v>
      </c>
      <c r="E11" s="14" t="s">
        <v>3</v>
      </c>
      <c r="F11" s="20" t="s">
        <v>153</v>
      </c>
      <c r="G11" s="15" t="s">
        <v>32</v>
      </c>
      <c r="H11" s="69" t="s">
        <v>154</v>
      </c>
    </row>
    <row r="12" spans="1:8" s="12" customFormat="1" ht="25.5" x14ac:dyDescent="0.2">
      <c r="A12" s="3" t="s">
        <v>33</v>
      </c>
      <c r="B12" s="51" t="s">
        <v>131</v>
      </c>
      <c r="C12" s="45" t="s">
        <v>132</v>
      </c>
      <c r="D12" s="11" t="s">
        <v>133</v>
      </c>
      <c r="E12" s="4" t="s">
        <v>37</v>
      </c>
      <c r="F12" s="70"/>
      <c r="G12" s="5">
        <v>20000</v>
      </c>
      <c r="H12" s="21">
        <f t="shared" ref="H12:H18" si="0">F12*G12</f>
        <v>0</v>
      </c>
    </row>
    <row r="13" spans="1:8" s="12" customFormat="1" ht="25.5" x14ac:dyDescent="0.2">
      <c r="A13" s="23" t="s">
        <v>38</v>
      </c>
      <c r="B13" s="52" t="s">
        <v>134</v>
      </c>
      <c r="C13" s="46" t="s">
        <v>135</v>
      </c>
      <c r="D13" s="37" t="s">
        <v>136</v>
      </c>
      <c r="E13" s="24" t="s">
        <v>37</v>
      </c>
      <c r="F13" s="71"/>
      <c r="G13" s="25">
        <v>4000</v>
      </c>
      <c r="H13" s="26">
        <f t="shared" si="0"/>
        <v>0</v>
      </c>
    </row>
    <row r="14" spans="1:8" s="12" customFormat="1" x14ac:dyDescent="0.2">
      <c r="A14" s="3" t="s">
        <v>41</v>
      </c>
      <c r="B14" s="51" t="s">
        <v>137</v>
      </c>
      <c r="C14" s="45"/>
      <c r="D14" s="11" t="s">
        <v>138</v>
      </c>
      <c r="E14" s="4" t="s">
        <v>37</v>
      </c>
      <c r="F14" s="70"/>
      <c r="G14" s="7">
        <v>2000</v>
      </c>
      <c r="H14" s="21">
        <f t="shared" si="0"/>
        <v>0</v>
      </c>
    </row>
    <row r="15" spans="1:8" s="12" customFormat="1" x14ac:dyDescent="0.2">
      <c r="A15" s="3" t="s">
        <v>43</v>
      </c>
      <c r="B15" s="53" t="s">
        <v>137</v>
      </c>
      <c r="C15" s="47"/>
      <c r="D15" s="38" t="s">
        <v>139</v>
      </c>
      <c r="E15" s="1" t="s">
        <v>37</v>
      </c>
      <c r="F15" s="70"/>
      <c r="G15" s="2">
        <v>3000</v>
      </c>
      <c r="H15" s="21">
        <f t="shared" si="0"/>
        <v>0</v>
      </c>
    </row>
    <row r="16" spans="1:8" s="12" customFormat="1" x14ac:dyDescent="0.2">
      <c r="A16" s="3" t="s">
        <v>47</v>
      </c>
      <c r="B16" s="53" t="s">
        <v>137</v>
      </c>
      <c r="C16" s="47"/>
      <c r="D16" s="38" t="s">
        <v>140</v>
      </c>
      <c r="E16" s="1" t="s">
        <v>37</v>
      </c>
      <c r="F16" s="70"/>
      <c r="G16" s="2">
        <v>2000</v>
      </c>
      <c r="H16" s="21">
        <f t="shared" si="0"/>
        <v>0</v>
      </c>
    </row>
    <row r="17" spans="1:8" s="12" customFormat="1" x14ac:dyDescent="0.2">
      <c r="A17" s="1" t="s">
        <v>50</v>
      </c>
      <c r="B17" s="54" t="s">
        <v>141</v>
      </c>
      <c r="C17" s="48"/>
      <c r="D17" s="38" t="s">
        <v>139</v>
      </c>
      <c r="E17" s="1" t="s">
        <v>37</v>
      </c>
      <c r="F17" s="70"/>
      <c r="G17" s="2">
        <v>11000</v>
      </c>
      <c r="H17" s="21">
        <f t="shared" si="0"/>
        <v>0</v>
      </c>
    </row>
    <row r="18" spans="1:8" s="12" customFormat="1" ht="25.5" x14ac:dyDescent="0.2">
      <c r="A18" s="1" t="s">
        <v>54</v>
      </c>
      <c r="B18" s="53" t="s">
        <v>142</v>
      </c>
      <c r="C18" s="47" t="s">
        <v>144</v>
      </c>
      <c r="D18" s="38" t="s">
        <v>143</v>
      </c>
      <c r="E18" s="1" t="s">
        <v>37</v>
      </c>
      <c r="F18" s="70"/>
      <c r="G18" s="2">
        <v>60000</v>
      </c>
      <c r="H18" s="21">
        <f t="shared" si="0"/>
        <v>0</v>
      </c>
    </row>
    <row r="19" spans="1:8" s="12" customFormat="1" x14ac:dyDescent="0.2">
      <c r="A19" s="16"/>
      <c r="B19" s="55"/>
      <c r="C19" s="49"/>
      <c r="D19" s="64" t="s">
        <v>112</v>
      </c>
      <c r="E19" s="65" t="s">
        <v>37</v>
      </c>
      <c r="F19" s="78"/>
      <c r="G19" s="66">
        <f>SUM(G12:G18)</f>
        <v>102000</v>
      </c>
      <c r="H19" s="77"/>
    </row>
    <row r="20" spans="1:8" s="16" customFormat="1" ht="15.75" x14ac:dyDescent="0.25">
      <c r="B20" s="56"/>
      <c r="C20" s="39"/>
      <c r="D20" s="39"/>
      <c r="F20" s="62" t="s">
        <v>157</v>
      </c>
      <c r="G20" s="22"/>
      <c r="H20" s="63">
        <f>SUM(H12:H18)</f>
        <v>0</v>
      </c>
    </row>
    <row r="21" spans="1:8" s="16" customFormat="1" ht="15.75" x14ac:dyDescent="0.25">
      <c r="B21" s="56"/>
      <c r="C21" s="39"/>
      <c r="D21" s="39"/>
      <c r="F21" s="17" t="s">
        <v>155</v>
      </c>
      <c r="G21" s="18"/>
      <c r="H21" s="57">
        <f>H20*0.22</f>
        <v>0</v>
      </c>
    </row>
    <row r="22" spans="1:8" s="16" customFormat="1" ht="15.75" x14ac:dyDescent="0.25">
      <c r="B22" s="56"/>
      <c r="C22" s="39"/>
      <c r="D22" s="39"/>
      <c r="F22" s="17" t="s">
        <v>156</v>
      </c>
      <c r="G22" s="18"/>
      <c r="H22" s="57">
        <f>H20+H21</f>
        <v>0</v>
      </c>
    </row>
    <row r="26" spans="1:8" x14ac:dyDescent="0.2">
      <c r="A26" s="33" t="s">
        <v>167</v>
      </c>
      <c r="B26" s="40"/>
      <c r="C26" s="40"/>
      <c r="D26" s="40"/>
      <c r="E26" s="33"/>
    </row>
    <row r="27" spans="1:8" x14ac:dyDescent="0.2">
      <c r="D27" s="41"/>
      <c r="E27" s="31"/>
      <c r="F27" s="32"/>
    </row>
    <row r="29" spans="1:8" ht="12.75" customHeight="1" x14ac:dyDescent="0.2">
      <c r="A29" s="33" t="s">
        <v>168</v>
      </c>
      <c r="B29" s="33"/>
      <c r="C29" s="33"/>
      <c r="D29" s="33"/>
      <c r="E29" s="33"/>
      <c r="F29" s="33"/>
    </row>
    <row r="30" spans="1:8" ht="12.75" customHeight="1" x14ac:dyDescent="0.2">
      <c r="A30" s="33" t="s">
        <v>169</v>
      </c>
      <c r="B30" s="33"/>
      <c r="C30" s="33"/>
      <c r="D30" s="33"/>
      <c r="E30" s="33"/>
      <c r="F30" s="33"/>
    </row>
    <row r="31" spans="1:8" ht="12.75" customHeight="1" x14ac:dyDescent="0.2">
      <c r="A31" s="33" t="s">
        <v>170</v>
      </c>
      <c r="B31" s="33"/>
      <c r="C31" s="33"/>
      <c r="D31" s="33"/>
      <c r="E31" s="33"/>
      <c r="F31" s="33"/>
    </row>
    <row r="34" spans="1:7" x14ac:dyDescent="0.2">
      <c r="A34" s="79" t="s">
        <v>171</v>
      </c>
      <c r="B34" s="80"/>
      <c r="C34" s="74"/>
      <c r="D34" s="73" t="s">
        <v>172</v>
      </c>
      <c r="E34" s="73"/>
      <c r="F34" s="73"/>
      <c r="G34" s="75"/>
    </row>
    <row r="35" spans="1:7" x14ac:dyDescent="0.2">
      <c r="A35" s="75"/>
      <c r="B35" s="76"/>
      <c r="C35" s="76"/>
      <c r="D35" s="76"/>
      <c r="E35" s="75"/>
      <c r="F35" s="75"/>
      <c r="G35" s="75"/>
    </row>
  </sheetData>
  <sheetProtection algorithmName="SHA-512" hashValue="JvamtsSSz8CCQr2q23IO28q3d/yLKDxiHkwxrq/mJO4Zi91NK/LBQlW/YccKjwJt6rd6hjT9U9p4+zccfftWxw==" saltValue="QpHLvbt/AfxcyEDeXXvqog==" spinCount="100000" sheet="1" objects="1" scenarios="1"/>
  <mergeCells count="4">
    <mergeCell ref="A34:B34"/>
    <mergeCell ref="A2:F2"/>
    <mergeCell ref="A7:E7"/>
    <mergeCell ref="A8:E8"/>
  </mergeCells>
  <pageMargins left="0.7" right="0.7" top="0.75" bottom="0.75" header="0.3" footer="0.3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ACB PO</vt:lpstr>
      <vt:lpstr>ACB KO</vt:lpstr>
      <vt:lpstr>ACB MB</vt:lpstr>
      <vt:lpstr>ACB MS</vt:lpstr>
      <vt:lpstr>ACB LJ</vt:lpstr>
      <vt:lpstr>'ACB PO'!Področje_tiskanja</vt:lpstr>
    </vt:vector>
  </TitlesOfParts>
  <Company>DARS,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DARS, d.d.</dc:creator>
  <cp:lastModifiedBy>BANDELJ Matej</cp:lastModifiedBy>
  <cp:lastPrinted>2025-03-26T13:15:30Z</cp:lastPrinted>
  <dcterms:created xsi:type="dcterms:W3CDTF">2007-08-14T08:39:28Z</dcterms:created>
  <dcterms:modified xsi:type="dcterms:W3CDTF">2025-04-22T06:21:53Z</dcterms:modified>
</cp:coreProperties>
</file>